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D:\FDT -Working\TFS\Lucknow\TFS\Cafeccino B03\CAFECCINO B03\BIILING\Final\Final\"/>
    </mc:Choice>
  </mc:AlternateContent>
  <xr:revisionPtr revIDLastSave="0" documentId="13_ncr:1_{95E910EA-7642-465E-9760-D0BC2963FAFA}" xr6:coauthVersionLast="47" xr6:coauthVersionMax="47" xr10:uidLastSave="{00000000-0000-0000-0000-000000000000}"/>
  <bookViews>
    <workbookView xWindow="-108" yWindow="-108" windowWidth="23256" windowHeight="12456" xr2:uid="{608CFED8-C5E9-4925-B3EE-64020FC26E67}"/>
  </bookViews>
  <sheets>
    <sheet name="Summary " sheetId="2" r:id="rId1"/>
    <sheet name="Abstract " sheetId="4" r:id="rId2"/>
    <sheet name="JMR " sheetId="5" r:id="rId3"/>
  </sheets>
  <externalReferences>
    <externalReference r:id="rId4"/>
  </externalReferences>
  <definedNames>
    <definedName name="____aac178" localSheetId="1">#REF!</definedName>
    <definedName name="____aac178" localSheetId="2">#REF!</definedName>
    <definedName name="____aac178">#REF!</definedName>
    <definedName name="____hsd3">NA()</definedName>
    <definedName name="____MRS1">NA()</definedName>
    <definedName name="____sep05">NA()</definedName>
    <definedName name="____sep3">NA()</definedName>
    <definedName name="____snd1">NA()</definedName>
    <definedName name="____ugt3">NA()</definedName>
    <definedName name="____utl3">NA()</definedName>
    <definedName name="___aac178" localSheetId="1">#REF!</definedName>
    <definedName name="___aac178" localSheetId="2">#REF!</definedName>
    <definedName name="___aac178">#REF!</definedName>
    <definedName name="___B98518">NA()</definedName>
    <definedName name="___hsd3">NA()</definedName>
    <definedName name="___iv100000">NA()</definedName>
    <definedName name="___IV66000">NA()</definedName>
    <definedName name="___iv70000">NA()</definedName>
    <definedName name="___iv99999">NA()</definedName>
    <definedName name="___MRS1">NA()</definedName>
    <definedName name="___sep05">NA()</definedName>
    <definedName name="___sep3">NA()</definedName>
    <definedName name="___snd1">NA()</definedName>
    <definedName name="___ugt3">NA()</definedName>
    <definedName name="___utl3">NA()</definedName>
    <definedName name="___xlnm_Print_Area">NA()</definedName>
    <definedName name="__aac178">#REF!</definedName>
    <definedName name="__B98518">NA()</definedName>
    <definedName name="__hsd3">NA()</definedName>
    <definedName name="__iv100000">NA()</definedName>
    <definedName name="__IV66000">NA()</definedName>
    <definedName name="__iv70000">NA()</definedName>
    <definedName name="__iv99999">NA()</definedName>
    <definedName name="__MRS1">NA()</definedName>
    <definedName name="__sep05">NA()</definedName>
    <definedName name="__sep3">NA()</definedName>
    <definedName name="__snd1">NA()</definedName>
    <definedName name="__ugt3">NA()</definedName>
    <definedName name="__utl3">NA()</definedName>
    <definedName name="__xlnm_Database">NA()</definedName>
    <definedName name="__xlnm_Print_Area">"$#REF!.$A$1:$H$22"</definedName>
    <definedName name="__xlnm_Print_Area_1">"$#REF!.$A$1:$AB$35"</definedName>
    <definedName name="__xlnm_Print_Area_2">"$#REF!.$A$1:$H$13"</definedName>
    <definedName name="__xlnm_Print_Titles">NA()</definedName>
    <definedName name="__xlnm_Recorder">NA()</definedName>
    <definedName name="_1">"[4]a!#ref!"</definedName>
    <definedName name="_1_?">NA()</definedName>
    <definedName name="_10_1">NA()</definedName>
    <definedName name="_1Excel_BuiltIn_Print_Area_1_1_1_1">NA()</definedName>
    <definedName name="_2">"[4]a!#ref!"</definedName>
    <definedName name="_2Excel_BuiltIn__FilterDatabase_6_1">NA()</definedName>
    <definedName name="_2Excel_BuiltIn_Print_Area_11_1_1_1_1_1">NA()</definedName>
    <definedName name="_3">"[4]a!#ref!"</definedName>
    <definedName name="_3_1">NA()</definedName>
    <definedName name="_3_10">NA()</definedName>
    <definedName name="_3_11">NA()</definedName>
    <definedName name="_3_12">NA()</definedName>
    <definedName name="_3_13">NA()</definedName>
    <definedName name="_3_14">NA()</definedName>
    <definedName name="_3_15">NA()</definedName>
    <definedName name="_3_16">NA()</definedName>
    <definedName name="_3_17">NA()</definedName>
    <definedName name="_3_2">NA()</definedName>
    <definedName name="_3_3">NA()</definedName>
    <definedName name="_3_4">NA()</definedName>
    <definedName name="_3_5">NA()</definedName>
    <definedName name="_3_6">NA()</definedName>
    <definedName name="_3_7">NA()</definedName>
    <definedName name="_3_8">NA()</definedName>
    <definedName name="_3_9">NA()</definedName>
    <definedName name="_3Excel_BuiltIn_Print_Area_8_1_1_1">NA()</definedName>
    <definedName name="_7a">NA()</definedName>
    <definedName name="_95年">NA()</definedName>
    <definedName name="_a1">NA()</definedName>
    <definedName name="_a2">NA()</definedName>
    <definedName name="_a3">NA()</definedName>
    <definedName name="_aac178">#REF!</definedName>
    <definedName name="_asd1">NA()</definedName>
    <definedName name="_asd2">NA()</definedName>
    <definedName name="_B1">NA()</definedName>
    <definedName name="_B2">NA()</definedName>
    <definedName name="_B3">NA()</definedName>
    <definedName name="_B4">NA()</definedName>
    <definedName name="_B5">NA()</definedName>
    <definedName name="_B6">NA()</definedName>
    <definedName name="_B7">NA()</definedName>
    <definedName name="_B98518">NA()</definedName>
    <definedName name="_BLK1">NA()</definedName>
    <definedName name="_BLK2">NA()</definedName>
    <definedName name="_BOQ1">"city"&amp;" "&amp;"state"</definedName>
    <definedName name="_con3">NA()</definedName>
    <definedName name="_Fill">NA()</definedName>
    <definedName name="_FIT1">NA()</definedName>
    <definedName name="_FIT2">NA()</definedName>
    <definedName name="_hsd3">NA()</definedName>
    <definedName name="_iv100000">NA()</definedName>
    <definedName name="_IV66000">NA()</definedName>
    <definedName name="_iv70000">NA()</definedName>
    <definedName name="_iv99999">NA()</definedName>
    <definedName name="_Key1">NA()</definedName>
    <definedName name="_MRS1">NA()</definedName>
    <definedName name="_MS2">NA()</definedName>
    <definedName name="_Order1">255</definedName>
    <definedName name="_Order2">255</definedName>
    <definedName name="_Parse_Out">NA()</definedName>
    <definedName name="_q1">"city"&amp;" "&amp;"state"</definedName>
    <definedName name="_qtr02">NA()</definedName>
    <definedName name="_qtr4">NA()</definedName>
    <definedName name="_RAF1">NA()</definedName>
    <definedName name="_Regression_Int">1</definedName>
    <definedName name="_S1">NA()</definedName>
    <definedName name="_Sch1">"[5]pointno.5!#ref!"</definedName>
    <definedName name="_Sch12">"[5]pointno.5!#ref!"</definedName>
    <definedName name="_Sch13">"[5]pointno.5!#ref!"</definedName>
    <definedName name="_Sch3">"[5]pointno.5!#ref!"</definedName>
    <definedName name="_Sch4">"[5]pointno.5!#ref!"</definedName>
    <definedName name="_Sch7">"[5]pointno.5!#ref!"</definedName>
    <definedName name="_Sch8">"[5]pointno.5!#ref!"</definedName>
    <definedName name="_Sch91011">"[5]pointno.5!#ref!"</definedName>
    <definedName name="_sep05">NA()</definedName>
    <definedName name="_sep3">NA()</definedName>
    <definedName name="_snd1">NA()</definedName>
    <definedName name="_Sort">NA()</definedName>
    <definedName name="_spr1">NA()</definedName>
    <definedName name="_sum010">NA()</definedName>
    <definedName name="_sum020">NA()</definedName>
    <definedName name="_sum120">NA()</definedName>
    <definedName name="_sum140">NA()</definedName>
    <definedName name="_SUM200">NA()</definedName>
    <definedName name="_SUM400">NA()</definedName>
    <definedName name="_SUM410">NA()</definedName>
    <definedName name="_SUM420">NA()</definedName>
    <definedName name="_SUM440">NA()</definedName>
    <definedName name="_SUM460">NA()</definedName>
    <definedName name="_SUM480">NA()</definedName>
    <definedName name="_SUM500">NA()</definedName>
    <definedName name="_SUM510">NA()</definedName>
    <definedName name="_SUM530">NA()</definedName>
    <definedName name="_SUM540">NA()</definedName>
    <definedName name="_SUM560">NA()</definedName>
    <definedName name="_SUM570">NA()</definedName>
    <definedName name="_SUM580">NA()</definedName>
    <definedName name="_SUM590">NA()</definedName>
    <definedName name="_SUM700">NA()</definedName>
    <definedName name="_SUM701">NA()</definedName>
    <definedName name="_SUM702">NA()</definedName>
    <definedName name="_SUM703">NA()</definedName>
    <definedName name="_SUM704">NA()</definedName>
    <definedName name="_sum770">NA()</definedName>
    <definedName name="_SUM800">NA()</definedName>
    <definedName name="_sum900">NA()</definedName>
    <definedName name="_SUM901">NA()</definedName>
    <definedName name="_SUM902">NA()</definedName>
    <definedName name="_SUM903">NA()</definedName>
    <definedName name="_SUM904">NA()</definedName>
    <definedName name="_ugt3">NA()</definedName>
    <definedName name="_utl3">NA()</definedName>
    <definedName name="_wrn1">NA()</definedName>
    <definedName name="_wrn2">NA()</definedName>
    <definedName name="_wrn3">NA()</definedName>
    <definedName name="a">NA()</definedName>
    <definedName name="a_1">NA()</definedName>
    <definedName name="A_NOS">NA()</definedName>
    <definedName name="A19504583">NA()</definedName>
    <definedName name="a1m72">NA()</definedName>
    <definedName name="aa">NA()</definedName>
    <definedName name="AAA">NA()</definedName>
    <definedName name="AAC_Blocks">NA()</definedName>
    <definedName name="AB">NA()</definedName>
    <definedName name="abc">NA()</definedName>
    <definedName name="AbsorptionKostenstelle">NA()</definedName>
    <definedName name="ac">"[8]a!#ref!"</definedName>
    <definedName name="AccessDatabase">"D:\VOLTAGE DROP FOR THREE PHASE.mdb"</definedName>
    <definedName name="adil">NA()</definedName>
    <definedName name="adil1">NA()</definedName>
    <definedName name="Adjustable_Span_ESOSI">NA()</definedName>
    <definedName name="Adjustable_Telescopic_prop">NA()</definedName>
    <definedName name="advance">NA()</definedName>
    <definedName name="advstaff">NA()</definedName>
    <definedName name="Afa_SoAfaKumBil">NA()</definedName>
    <definedName name="Afa_SoAfaKumKalk">NA()</definedName>
    <definedName name="AfaKumBil">NA()</definedName>
    <definedName name="AfaLfdJahrBil">NA()</definedName>
    <definedName name="AfaLfdMonatBil">NA()</definedName>
    <definedName name="ak">"city"&amp;" "&amp;"state"</definedName>
    <definedName name="Aktualisiere_KoAr">"[9]makro1!$b$1"</definedName>
    <definedName name="ALU_door_window">NA()</definedName>
    <definedName name="alu_haerware">NA()</definedName>
    <definedName name="alu_haerware1">NA()</definedName>
    <definedName name="alu_hardware">NA()</definedName>
    <definedName name="amount">"[13]sheet3!#ref!"</definedName>
    <definedName name="amount_Saled">NA()</definedName>
    <definedName name="AMT">NA()</definedName>
    <definedName name="anuj">NA()</definedName>
    <definedName name="anuj1">NA()</definedName>
    <definedName name="anuj10">"city"&amp;" "&amp;"state"</definedName>
    <definedName name="anuj100">NA()</definedName>
    <definedName name="anuj101">NA()</definedName>
    <definedName name="anuj102">NA()</definedName>
    <definedName name="anuj103">NA()</definedName>
    <definedName name="anuj104">NA()</definedName>
    <definedName name="anuj105">NA()</definedName>
    <definedName name="anuj11">NA()</definedName>
    <definedName name="anuj12">NA()</definedName>
    <definedName name="anuj13">NA()</definedName>
    <definedName name="anuj14">NA()</definedName>
    <definedName name="anuj15">NA()</definedName>
    <definedName name="anuj17">NA()</definedName>
    <definedName name="anuj18">NA()</definedName>
    <definedName name="anuj19">NA()</definedName>
    <definedName name="anuj2">NA()</definedName>
    <definedName name="anuj20">NA()</definedName>
    <definedName name="anuj21">NA()</definedName>
    <definedName name="anuj23">NA()</definedName>
    <definedName name="anuj24">NA()</definedName>
    <definedName name="anuj26">NA()</definedName>
    <definedName name="anuj3">NA()</definedName>
    <definedName name="anuj30">NA()</definedName>
    <definedName name="anuj4">NA()</definedName>
    <definedName name="anuj40">NA()</definedName>
    <definedName name="anuj5">NA()</definedName>
    <definedName name="anuj50">NA()</definedName>
    <definedName name="anuj51">NA()</definedName>
    <definedName name="anuj52">NA()</definedName>
    <definedName name="anuj53">NA()</definedName>
    <definedName name="anuj54">NA()</definedName>
    <definedName name="anuj55">NA()</definedName>
    <definedName name="anuj57">NA()</definedName>
    <definedName name="anuj58">NA()</definedName>
    <definedName name="anuj59">NA()</definedName>
    <definedName name="anuj6">NA()</definedName>
    <definedName name="anuj62">NA()</definedName>
    <definedName name="anuj63">NA()</definedName>
    <definedName name="anuj64">NA()</definedName>
    <definedName name="anuj7">NA()</definedName>
    <definedName name="anuj70">NA()</definedName>
    <definedName name="anuj71">NA()</definedName>
    <definedName name="anuj72">NA()</definedName>
    <definedName name="anuj73">NA()</definedName>
    <definedName name="anuj74">NA()</definedName>
    <definedName name="anuj75">NA()</definedName>
    <definedName name="anuj76">NA()</definedName>
    <definedName name="anuj77">NA()</definedName>
    <definedName name="anuj78">NA()</definedName>
    <definedName name="anuj79">NA()</definedName>
    <definedName name="anuj80">NA()</definedName>
    <definedName name="anuj81">NA()</definedName>
    <definedName name="anuj82">NA()</definedName>
    <definedName name="anuj83">NA()</definedName>
    <definedName name="anuj84">NA()</definedName>
    <definedName name="anuj85">NA()</definedName>
    <definedName name="anuj86">NA()</definedName>
    <definedName name="anuj87">NA()</definedName>
    <definedName name="anuj88">NA()</definedName>
    <definedName name="anuj89">NA()</definedName>
    <definedName name="anuj9">NA()</definedName>
    <definedName name="anuj90">NA()</definedName>
    <definedName name="anuj91">NA()</definedName>
    <definedName name="anuj92">"city"&amp;" "&amp;"state"</definedName>
    <definedName name="anuj93">NA()</definedName>
    <definedName name="anuj94">NA()</definedName>
    <definedName name="anuj95">NA()</definedName>
    <definedName name="anuj96">NA()</definedName>
    <definedName name="anuj97">NA()</definedName>
    <definedName name="anuj98">NA()</definedName>
    <definedName name="anuj99">NA()</definedName>
    <definedName name="AR">NA()</definedName>
    <definedName name="area">NA()</definedName>
    <definedName name="AREAS_CA_CANOPY__WAREHOUSE">NA()</definedName>
    <definedName name="AREAS_CB_Canteen_Building">NA()</definedName>
    <definedName name="AREAS_CIPT_Tanker_CIP_Shed">NA()</definedName>
    <definedName name="AREAS_CLRR_Contract_Labour_Rest_Room">NA()</definedName>
    <definedName name="AREAS_CS_Chemical_Store">NA()</definedName>
    <definedName name="AREAS_ETPC_ETP_Civil_Works">NA()</definedName>
    <definedName name="AREAS_EX_EXTERNAL_WORKS">NA()</definedName>
    <definedName name="AREAS_FC_Farmer_s_Conference">NA()</definedName>
    <definedName name="AREAS_FU_Fumigation">NA()</definedName>
    <definedName name="AREAS_GA_General_Area___Overall">NA()</definedName>
    <definedName name="AREAS_GP_Guard_Posts">NA()</definedName>
    <definedName name="AREAS_LS_LubeOil_Stores">NA()</definedName>
    <definedName name="AREAS_MR_TB_Milk_Reception_Tanker_s_Bay">NA()</definedName>
    <definedName name="AREAS_MTF_Milk_Tank_Foundations">NA()</definedName>
    <definedName name="AREAS_PB_PROCESS_BUILDING">NA()</definedName>
    <definedName name="AREAS_PR_Pipe_Racks">NA()</definedName>
    <definedName name="AREAS_SR_2_Security_Room___2">NA()</definedName>
    <definedName name="AREAS_SR_3_Store_Room">NA()</definedName>
    <definedName name="AREAS_ST_Stacks_near_Utility_Buildings">NA()</definedName>
    <definedName name="AREAS_SY_Scrap_Yard">NA()</definedName>
    <definedName name="AREAS_TWW_Truck_Wheel_Wash">NA()</definedName>
    <definedName name="AREAS_TY_Transformer_Yard">NA()</definedName>
    <definedName name="AREAS_UB_UTILITY_BLOCK">NA()</definedName>
    <definedName name="AREAS_WH_Ware_House_Area">NA()</definedName>
    <definedName name="arif">NA()</definedName>
    <definedName name="arp">NA()</definedName>
    <definedName name="ARUN">NA()</definedName>
    <definedName name="AS">NA()</definedName>
    <definedName name="ASD">NA()</definedName>
    <definedName name="Ausbuchung">NA()</definedName>
    <definedName name="az">NA()</definedName>
    <definedName name="B">NA()</definedName>
    <definedName name="b_nos">NA()</definedName>
    <definedName name="bal">NA()</definedName>
    <definedName name="Bal_Sheet">"[5]pointno.5!#ref!"</definedName>
    <definedName name="BAND">NA()</definedName>
    <definedName name="Basement">NA()</definedName>
    <definedName name="Basement_1">NA()</definedName>
    <definedName name="Basement_2">NA()</definedName>
    <definedName name="Basement_3">NA()</definedName>
    <definedName name="Basement_4">NA()</definedName>
    <definedName name="bat">NA()</definedName>
    <definedName name="BB">NA()</definedName>
    <definedName name="Beam_Clamp">NA()</definedName>
    <definedName name="BED">NA()</definedName>
    <definedName name="BED_WALL">NA()</definedName>
    <definedName name="Beg_Bal">NA()</definedName>
    <definedName name="beh1245632">NA()</definedName>
    <definedName name="beh1245632_1">NA()</definedName>
    <definedName name="beh1245632_2">NA()</definedName>
    <definedName name="beh1245632_3">NA()</definedName>
    <definedName name="BEL">NA()</definedName>
    <definedName name="bent">NA()</definedName>
    <definedName name="BeschäftigungsabweichungVerdichtTechVerw">NA()</definedName>
    <definedName name="Betriebswirtschaftliche_Betrachtung">NA()</definedName>
    <definedName name="BHIST">NA()</definedName>
    <definedName name="Bid_Curr">"[13]data!$c$14"</definedName>
    <definedName name="Bilanzielle_Betrachtung">NA()</definedName>
    <definedName name="bill">NA()</definedName>
    <definedName name="Bonus_E">NA()</definedName>
    <definedName name="BOQ">"city"&amp;" "&amp;"state"</definedName>
    <definedName name="BORDER">"[14]precalculation!#ref!"</definedName>
    <definedName name="BORDERKostenstelle">NA()</definedName>
    <definedName name="bp">NA()</definedName>
    <definedName name="Brick_Aggregate">NA()</definedName>
    <definedName name="Bricks">NA()</definedName>
    <definedName name="Brickwork">NA()</definedName>
    <definedName name="brickwork_utility">NA()</definedName>
    <definedName name="bsd">NA()</definedName>
    <definedName name="BSGrouping">NA()</definedName>
    <definedName name="bsheet">NA()</definedName>
    <definedName name="Bsp">NA()</definedName>
    <definedName name="BuiltIn_Print_Area___0">NA()</definedName>
    <definedName name="Button_1">"VOLTAGE_DROP_FOR_THREE_PHASE_Sheet2_List"</definedName>
    <definedName name="BVA">NA()</definedName>
    <definedName name="c_nos">NA()</definedName>
    <definedName name="C_order">NA()</definedName>
    <definedName name="canteen">NA()</definedName>
    <definedName name="CARP">NA()</definedName>
    <definedName name="CARP1">NA()</definedName>
    <definedName name="CARP2">NA()</definedName>
    <definedName name="Carriage">NA()</definedName>
    <definedName name="Carriage_AAC">NA()</definedName>
    <definedName name="Carriage_Aggregate">NA()</definedName>
    <definedName name="Carriage_Aggregate_20">NA()</definedName>
    <definedName name="Carriage_Aggregate40">NA()</definedName>
    <definedName name="Carriage_Bitumen">NA()</definedName>
    <definedName name="Carriage_Bricks">NA()</definedName>
    <definedName name="Carriage_cement">NA()</definedName>
    <definedName name="Carriage_Marble">NA()</definedName>
    <definedName name="Carriage_MS_bar_6mm">NA()</definedName>
    <definedName name="Carriage_of_Brick_Agg">NA()</definedName>
    <definedName name="Carriage_RMC">NA()</definedName>
    <definedName name="Carriage_Sand">NA()</definedName>
    <definedName name="Carriage_Steel">NA()</definedName>
    <definedName name="Carriage_tile">NA()</definedName>
    <definedName name="Carriage_Water_proof">NA()</definedName>
    <definedName name="category">NA()</definedName>
    <definedName name="ccv">NA()</definedName>
    <definedName name="Ceiling_Painting">NA()</definedName>
    <definedName name="Cement">NA()</definedName>
    <definedName name="CF_SC">NA()</definedName>
    <definedName name="Channel_Shoulders">NA()</definedName>
    <definedName name="CHOW">NA()</definedName>
    <definedName name="CI">NA()</definedName>
    <definedName name="CIF">"[23]환율!$d$8"</definedName>
    <definedName name="City">NA()</definedName>
    <definedName name="CIVIL_WORKS">NA()</definedName>
    <definedName name="clasif">NA()</definedName>
    <definedName name="CO">"'[17]labour rates'!$c$7"</definedName>
    <definedName name="COAD">"'[18]civil works'!$k$7"</definedName>
    <definedName name="coalsp">NA()</definedName>
    <definedName name="Coarse_Sand">NA()</definedName>
    <definedName name="cobo">NA()</definedName>
    <definedName name="codes">NA()</definedName>
    <definedName name="codesf">NA()</definedName>
    <definedName name="codex">NA()</definedName>
    <definedName name="Cold_twisted_steel_bars___TMT">NA()</definedName>
    <definedName name="Column_Clamp">NA()</definedName>
    <definedName name="COLUMN_LAST">NA()</definedName>
    <definedName name="column_shuttering">NA()</definedName>
    <definedName name="com">NA()</definedName>
    <definedName name="Company_Name_ISC">"[16]calc_isc!$k$4"</definedName>
    <definedName name="Company_Name_SC">"[16]calc_sc!$k$4"</definedName>
    <definedName name="Component">NA()</definedName>
    <definedName name="conm">NA()</definedName>
    <definedName name="conpmp">NA()</definedName>
    <definedName name="CONS">NA()</definedName>
    <definedName name="consumable">NA()</definedName>
    <definedName name="consumption">NA()</definedName>
    <definedName name="cook">NA()</definedName>
    <definedName name="COOL">NA()</definedName>
    <definedName name="cord">NA()</definedName>
    <definedName name="Corner_Ange_2_5m">NA()</definedName>
    <definedName name="Corner_Angel">NA()</definedName>
    <definedName name="Corner_Angel_1_5m">NA()</definedName>
    <definedName name="cran20">NA()</definedName>
    <definedName name="crane">NA()</definedName>
    <definedName name="creditors">NA()</definedName>
    <definedName name="credotor">NA()</definedName>
    <definedName name="Curr_out">NA()</definedName>
    <definedName name="Curr_out_ex">NA()</definedName>
    <definedName name="Curr_sum">NA()</definedName>
    <definedName name="Curr_sum_ex">NA()</definedName>
    <definedName name="cx">NA()</definedName>
    <definedName name="CZ">NA()</definedName>
    <definedName name="D">NA()</definedName>
    <definedName name="d_nos">NA()</definedName>
    <definedName name="da">NA()</definedName>
    <definedName name="Data">NA()</definedName>
    <definedName name="Date">NA()</definedName>
    <definedName name="DC">"[23]환율!$d$14"</definedName>
    <definedName name="ddd">NA()</definedName>
    <definedName name="DEBITED">NA()</definedName>
    <definedName name="Depreciation">NA()</definedName>
    <definedName name="DEPTH">NA()</definedName>
    <definedName name="detail">NA()</definedName>
    <definedName name="detailkalk1">NA()</definedName>
    <definedName name="dfqwfqw">NA()</definedName>
    <definedName name="Diesel">NA()</definedName>
    <definedName name="DIRECT1">"city"&amp;" "&amp;"state"</definedName>
    <definedName name="DIV">NA()</definedName>
    <definedName name="DivTB">NA()</definedName>
    <definedName name="dja">NA()</definedName>
    <definedName name="dk">NA()</definedName>
    <definedName name="DMRC_TOTA">NA()</definedName>
    <definedName name="DMRC_TOTAL">NA()</definedName>
    <definedName name="DOOR_Painting">NA()</definedName>
    <definedName name="Double_Clip">NA()</definedName>
    <definedName name="dpr">NA()</definedName>
    <definedName name="DR">NA()</definedName>
    <definedName name="dt">NA()</definedName>
    <definedName name="Dur">"[13]data!$h$18"</definedName>
    <definedName name="dy">NA()</definedName>
    <definedName name="E">NA()</definedName>
    <definedName name="e_nos">NA()</definedName>
    <definedName name="earthwork">NA()</definedName>
    <definedName name="earthwork_utility">NA()</definedName>
    <definedName name="EE">NA()</definedName>
    <definedName name="EGP">3.8204629</definedName>
    <definedName name="ELE">NA()</definedName>
    <definedName name="EMI">NA()</definedName>
    <definedName name="EMI_1">NA()</definedName>
    <definedName name="EMI_2">NA()</definedName>
    <definedName name="EMI_3">NA()</definedName>
    <definedName name="EMI_4">NA()</definedName>
    <definedName name="EMI_5">NA()</definedName>
    <definedName name="EMI_6">NA()</definedName>
    <definedName name="End_Bal">NA()</definedName>
    <definedName name="Er">NA()</definedName>
    <definedName name="erer">NA()</definedName>
    <definedName name="euro">13.7603</definedName>
    <definedName name="EVA">NA()</definedName>
    <definedName name="EVA_RDS">NA()</definedName>
    <definedName name="EVA_SDR">NA()</definedName>
    <definedName name="EVA_SWR">NA()</definedName>
    <definedName name="EVA_WSP">NA()</definedName>
    <definedName name="Ex_Cost">NA()</definedName>
    <definedName name="excav">NA()</definedName>
    <definedName name="Excel_BuiltIn__FilterDatabase_10">NA()</definedName>
    <definedName name="Excel_BuiltIn__FilterDatabase_3">NA()</definedName>
    <definedName name="Excel_BuiltIn__FilterDatabase_4">NA()</definedName>
    <definedName name="Excel_BuiltIn__FilterDatabase_4_1">NA()</definedName>
    <definedName name="Excel_BuiltIn__FilterDatabase_5">NA()</definedName>
    <definedName name="Excel_BuiltIn__FilterDatabase_5_1">NA()</definedName>
    <definedName name="Excel_BuiltIn__FilterDatabase_5_1_1">NA()</definedName>
    <definedName name="Excel_BuiltIn__FilterDatabase_6">NA()</definedName>
    <definedName name="Excel_BuiltIn__FilterDatabase_6_1">NA()</definedName>
    <definedName name="Excel_BuiltIn__FilterDatabase_7">NA()</definedName>
    <definedName name="Excel_BuiltIn__FilterDatabase_7_1">NA()</definedName>
    <definedName name="Excel_BuiltIn__FilterDatabase_7_1_1">NA()</definedName>
    <definedName name="Excel_BuiltIn__FilterDatabase_8">NA()</definedName>
    <definedName name="Excel_BuiltIn__FilterDatabase_9">NA()</definedName>
    <definedName name="Excel_BuiltIn__FilterDatabase_9_1">NA()</definedName>
    <definedName name="Excel_BuiltIn_Database_0">NA()</definedName>
    <definedName name="Excel_BuiltIn_Print_Area">NA()</definedName>
    <definedName name="Excel_BuiltIn_Print_Area_1">NA()</definedName>
    <definedName name="Excel_BuiltIn_Print_Area_1_1">NA()</definedName>
    <definedName name="Excel_BuiltIn_Print_Area_1_1_1">NA()</definedName>
    <definedName name="Excel_BuiltIn_Print_Area_1_1_1_1">NA()</definedName>
    <definedName name="Excel_BuiltIn_Print_Area_1_1_1_1_1">NA()</definedName>
    <definedName name="Excel_BuiltIn_Print_Area_1_1_2">NA()</definedName>
    <definedName name="Excel_BuiltIn_Print_Area_1_2">NA()</definedName>
    <definedName name="Excel_BuiltIn_Print_Area_1_3">NA()</definedName>
    <definedName name="Excel_BuiltIn_Print_Area_1_4">NA()</definedName>
    <definedName name="Excel_BuiltIn_Print_Area_1_6">NA()</definedName>
    <definedName name="Excel_BuiltIn_Print_Area_10">NA()</definedName>
    <definedName name="Excel_BuiltIn_Print_Area_10_1">NA()</definedName>
    <definedName name="Excel_BuiltIn_Print_Area_11">NA()</definedName>
    <definedName name="Excel_BuiltIn_Print_Area_11_1">NA()</definedName>
    <definedName name="Excel_BuiltIn_Print_Area_11_1_1">NA()</definedName>
    <definedName name="Excel_BuiltIn_Print_Area_11_1_1_1">NA()</definedName>
    <definedName name="Excel_BuiltIn_Print_Area_11_1_1_1_1">NA()</definedName>
    <definedName name="Excel_BuiltIn_Print_Area_11_2">NA()</definedName>
    <definedName name="Excel_BuiltIn_Print_Area_11_3">NA()</definedName>
    <definedName name="Excel_BuiltIn_Print_Area_11_4">NA()</definedName>
    <definedName name="Excel_BuiltIn_Print_Area_12">NA()</definedName>
    <definedName name="Excel_BuiltIn_Print_Area_13">NA()</definedName>
    <definedName name="Excel_BuiltIn_Print_Area_2">NA()</definedName>
    <definedName name="Excel_BuiltIn_Print_Area_2_1">NA()</definedName>
    <definedName name="Excel_BuiltIn_Print_Area_2_1_1">NA()</definedName>
    <definedName name="Excel_BuiltIn_Print_Area_2_1_2">NA()</definedName>
    <definedName name="Excel_BuiltIn_Print_Area_2_1_3">NA()</definedName>
    <definedName name="Excel_BuiltIn_Print_Area_2_1_4">NA()</definedName>
    <definedName name="Excel_BuiltIn_Print_Area_2_2">NA()</definedName>
    <definedName name="Excel_BuiltIn_Print_Area_2_3">NA()</definedName>
    <definedName name="Excel_BuiltIn_Print_Area_2_4">NA()</definedName>
    <definedName name="Excel_BuiltIn_Print_Area_3">NA()</definedName>
    <definedName name="Excel_BuiltIn_Print_Area_3_1">NA()</definedName>
    <definedName name="Excel_BuiltIn_Print_Area_3_1_1">NA()</definedName>
    <definedName name="Excel_BuiltIn_Print_Area_3_1_1_1">NA()</definedName>
    <definedName name="Excel_BuiltIn_Print_Area_3_1_1_1_1">NA()</definedName>
    <definedName name="Excel_BuiltIn_Print_Area_3_1_1_1_1_1">NA()</definedName>
    <definedName name="Excel_BuiltIn_Print_Area_3_1_1_1_1_1_1">NA()</definedName>
    <definedName name="Excel_BuiltIn_Print_Area_4">NA()</definedName>
    <definedName name="Excel_BuiltIn_Print_Area_4_1">NA()</definedName>
    <definedName name="Excel_BuiltIn_Print_Area_4_1_1">NA()</definedName>
    <definedName name="Excel_BuiltIn_Print_Area_4_1_1_1">NA()</definedName>
    <definedName name="Excel_BuiltIn_Print_Area_4_1_1_1_1">NA()</definedName>
    <definedName name="Excel_BuiltIn_Print_Area_5">NA()</definedName>
    <definedName name="Excel_BuiltIn_Print_Area_5_1">NA()</definedName>
    <definedName name="Excel_BuiltIn_Print_Area_5_1_1">NA()</definedName>
    <definedName name="Excel_BuiltIn_Print_Area_5_1_1_1">NA()</definedName>
    <definedName name="Excel_BuiltIn_Print_Area_5_1_1_1_1">NA()</definedName>
    <definedName name="Excel_BuiltIn_Print_Area_6">NA()</definedName>
    <definedName name="Excel_BuiltIn_Print_Area_6_1">NA()</definedName>
    <definedName name="Excel_BuiltIn_Print_Area_6_1_1">NA()</definedName>
    <definedName name="Excel_BuiltIn_Print_Area_6_1_1_1">NA()</definedName>
    <definedName name="Excel_BuiltIn_Print_Area_7">NA()</definedName>
    <definedName name="Excel_BuiltIn_Print_Area_7_1">NA()</definedName>
    <definedName name="Excel_BuiltIn_Print_Area_7_1_1">NA()</definedName>
    <definedName name="Excel_BuiltIn_Print_Area_7_1_1_1">NA()</definedName>
    <definedName name="Excel_BuiltIn_Print_Area_7_1_1_1_1">NA()</definedName>
    <definedName name="Excel_BuiltIn_Print_Area_8_1">NA()</definedName>
    <definedName name="Excel_BuiltIn_Print_Area_8_1_1">NA()</definedName>
    <definedName name="Excel_BuiltIn_Print_Area_8_1_1_1">NA()</definedName>
    <definedName name="Excel_BuiltIn_Print_Area_8_1_1_1_1">NA()</definedName>
    <definedName name="Excel_BuiltIn_Print_Area_8_1_1_1_1_1">NA()</definedName>
    <definedName name="Excel_BuiltIn_Print_Area_9">NA()</definedName>
    <definedName name="Excel_BuiltIn_Print_Area_9_1">NA()</definedName>
    <definedName name="Excel_BuiltIn_Print_Area_9_1_1">NA()</definedName>
    <definedName name="Excel_BuiltIn_Print_Area_9_1_1_1">NA()</definedName>
    <definedName name="Excel_BuiltIn_Print_Area_9_1_1_1_1">NA()</definedName>
    <definedName name="Excel_BuiltIn_Print_Titles_1">NA()</definedName>
    <definedName name="Excel_BuiltIn_Print_Titles_1_1">NA()</definedName>
    <definedName name="Excel_BuiltIn_Print_Titles_1_1_1">NA()</definedName>
    <definedName name="Excel_BuiltIn_Print_Titles_1_1_2">NA()</definedName>
    <definedName name="Excel_BuiltIn_Print_Titles_1_3">NA()</definedName>
    <definedName name="Excel_BuiltIn_Print_Titles_1_4">NA()</definedName>
    <definedName name="Excel_BuiltIn_Print_Titles_1_6">NA()</definedName>
    <definedName name="Excel_BuiltIn_Print_Titles_11">NA()</definedName>
    <definedName name="Excel_BuiltIn_Print_Titles_11_1">NA()</definedName>
    <definedName name="Excel_BuiltIn_Print_Titles_11_2">NA()</definedName>
    <definedName name="Excel_BuiltIn_Print_Titles_11_3">NA()</definedName>
    <definedName name="Excel_BuiltIn_Print_Titles_11_4">NA()</definedName>
    <definedName name="Excel_BuiltIn_Print_Titles_12">NA()</definedName>
    <definedName name="Excel_BuiltIn_print_titles_12_1">NA()</definedName>
    <definedName name="Excel_BuiltIn_print_titles_12_2">NA()</definedName>
    <definedName name="Excel_BuiltIn_print_titles_12_3">NA()</definedName>
    <definedName name="Excel_BuiltIn_print_titles_12_4">NA()</definedName>
    <definedName name="Excel_BuiltIn_Print_Titles_13">NA()</definedName>
    <definedName name="Excel_BuiltIn_Print_Titles_13_1">NA()</definedName>
    <definedName name="Excel_BuiltIn_Print_Titles_13_2">NA()</definedName>
    <definedName name="Excel_BuiltIn_Print_Titles_13_3">NA()</definedName>
    <definedName name="Excel_BuiltIn_Print_Titles_13_4">NA()</definedName>
    <definedName name="Excel_BuiltIn_Print_Titles_2">NA()</definedName>
    <definedName name="Excel_BuiltIn_Print_Titles_2_1">NA()</definedName>
    <definedName name="Excel_BuiltIn_Print_Titles_2_2">NA()</definedName>
    <definedName name="Excel_BuiltIn_Print_Titles_2_3">NA()</definedName>
    <definedName name="Excel_BuiltIn_Print_Titles_2_4">NA()</definedName>
    <definedName name="Excel_BuiltIn_Print_Titles_3">NA()</definedName>
    <definedName name="Excel_BuiltIn_Print_Titles_3_1">NA()</definedName>
    <definedName name="Excel_BuiltIn_Print_Titles_4">NA()</definedName>
    <definedName name="Excel_BuiltIn_Print_Titles_4_1">NA()</definedName>
    <definedName name="Excel_BuiltIn_Print_Titles_5_1">NA()</definedName>
    <definedName name="Excel_BuiltIn_Print_Titles_5_1_1">NA()</definedName>
    <definedName name="Excel_BuiltIn_Print_Titles_6_1">NA()</definedName>
    <definedName name="Excel_BuiltIn_Print_Titles_7">NA()</definedName>
    <definedName name="Excel_BuiltIn_Print_Titles_7_1">NA()</definedName>
    <definedName name="Excel_BuiltIn_Print_Titles_7_1_1">NA()</definedName>
    <definedName name="Excel_BuiltIn_Print_Titles_8_1">NA()</definedName>
    <definedName name="Excel_BuiltIn_Print_Titles_9_1">NA()</definedName>
    <definedName name="External_paint">NA()</definedName>
    <definedName name="Extra_Pay">NA()</definedName>
    <definedName name="F">NA()</definedName>
    <definedName name="f_nos">NA()</definedName>
    <definedName name="factoryeqip">NA()</definedName>
    <definedName name="faktor">1</definedName>
    <definedName name="faktor2">1.317</definedName>
    <definedName name="faktor3">1</definedName>
    <definedName name="faktor7">1</definedName>
    <definedName name="FC">"[23]환율!$d$15"</definedName>
    <definedName name="FD">NA()</definedName>
    <definedName name="fdgsdf">NA()</definedName>
    <definedName name="FEDC">"[23]환율!$d$13"</definedName>
    <definedName name="FFGSADFSAF">NA()</definedName>
    <definedName name="final_report">NA()</definedName>
    <definedName name="final_report1">NA()</definedName>
    <definedName name="Fine_Sand">NA()</definedName>
    <definedName name="finishes">NA()</definedName>
    <definedName name="First">NA()</definedName>
    <definedName name="FK_Inp">NA()</definedName>
    <definedName name="Flame_Finished_Granite_Green_Fanatsy">NA()</definedName>
    <definedName name="floor">NA()</definedName>
    <definedName name="FLOORING">NA()</definedName>
    <definedName name="Floriana_Marble">NA()</definedName>
    <definedName name="FM_Inp">NA()</definedName>
    <definedName name="fp">NA()</definedName>
    <definedName name="freight">NA()</definedName>
    <definedName name="fsadfsdafsdaf">NA()</definedName>
    <definedName name="FSDFSAD">NA()</definedName>
    <definedName name="Fuel_Coal">NA()</definedName>
    <definedName name="Full_Print">NA()</definedName>
    <definedName name="Fuse">NA()</definedName>
    <definedName name="FYU">NA()</definedName>
    <definedName name="FZ_Elin">NA()</definedName>
    <definedName name="FZ_Inp">NA()</definedName>
    <definedName name="G">NA()</definedName>
    <definedName name="gen">1</definedName>
    <definedName name="GesamtabweichungVerdichtTechVerw">NA()</definedName>
    <definedName name="GF">NA()</definedName>
    <definedName name="gg">"city"&amp;" "&amp;"state"</definedName>
    <definedName name="ggfh">NA()</definedName>
    <definedName name="ggg">NA()</definedName>
    <definedName name="GL">NA()</definedName>
    <definedName name="GLA">NA()</definedName>
    <definedName name="GP">NA()</definedName>
    <definedName name="GR">NA()</definedName>
    <definedName name="granite_brown">NA()</definedName>
    <definedName name="grind">NA()</definedName>
    <definedName name="group">NA()</definedName>
    <definedName name="grouping">NA()</definedName>
    <definedName name="H">NA()</definedName>
    <definedName name="Header_Row">NA()</definedName>
    <definedName name="hj">"city"&amp;" "&amp;"state"</definedName>
    <definedName name="HK_Inp">NA()</definedName>
    <definedName name="hkjjhkhkhk">NA()</definedName>
    <definedName name="hmp">NA()</definedName>
    <definedName name="HTML_CodePage">1252</definedName>
    <definedName name="HTML_Control" localSheetId="1">{"'Furniture&amp; O.E'!$A$4:$D$27"}</definedName>
    <definedName name="HTML_Control" localSheetId="2">{"'Furniture&amp; O.E'!$A$4:$D$27"}</definedName>
    <definedName name="HTML_Control">{"'Furniture&amp; O.E'!$A$4:$D$27"}</definedName>
    <definedName name="HTML_Description">""</definedName>
    <definedName name="HTML_Email">""</definedName>
    <definedName name="HTML_Header">"Furniture&amp; O.E"</definedName>
    <definedName name="HTML_LastUpdate">"09/15/2000"</definedName>
    <definedName name="HTML_LineAfter">0</definedName>
    <definedName name="HTML_LineBefore">0</definedName>
    <definedName name="HTML_Name">"Raman"</definedName>
    <definedName name="HTML_OBDlg2">1</definedName>
    <definedName name="HTML_OBDlg4">1</definedName>
    <definedName name="HTML_OS">0</definedName>
    <definedName name="HTML_PathFile">"C:\My Documents\MyHTML.htm"</definedName>
    <definedName name="HTML_Title">"New Codes"</definedName>
    <definedName name="I">NA()</definedName>
    <definedName name="icon">NA()</definedName>
    <definedName name="ii">NA()</definedName>
    <definedName name="INCOMTAX">NA()</definedName>
    <definedName name="Index">NA()</definedName>
    <definedName name="infr_old_budget">NA()</definedName>
    <definedName name="INFRASTRUCTURE_ENTRY">NA()</definedName>
    <definedName name="Int">NA()</definedName>
    <definedName name="Interest_Rate">NA()</definedName>
    <definedName name="Interior">NA()</definedName>
    <definedName name="Inverece">NA()</definedName>
    <definedName name="INVSTMNT">NA()</definedName>
    <definedName name="isccc">"[16]calc_isc!$k$9"</definedName>
    <definedName name="iscoc">"[16]calc_isc!$k$7"</definedName>
    <definedName name="IS현황">"[13]sheet3!#ref!"</definedName>
    <definedName name="itb">"city"&amp;" "&amp;"state"</definedName>
    <definedName name="ITEX">NA()</definedName>
    <definedName name="J">"[4]a!#ref!"</definedName>
    <definedName name="jai">NA()</definedName>
    <definedName name="Jamuna_Sand">NA()</definedName>
    <definedName name="jhdsghghfh">NA()</definedName>
    <definedName name="jhdsghghfh1">NA()</definedName>
    <definedName name="joint">NA()</definedName>
    <definedName name="june">NA()</definedName>
    <definedName name="K">NA()</definedName>
    <definedName name="Kail_II_nd_class_board">NA()</definedName>
    <definedName name="Kail_II_nd_class_scantling">NA()</definedName>
    <definedName name="kalk1">NA()</definedName>
    <definedName name="kalk3">NA()</definedName>
    <definedName name="Kavi">NA()</definedName>
    <definedName name="Kerosene_Oil">NA()</definedName>
    <definedName name="kl">NA()</definedName>
    <definedName name="krs">NA()</definedName>
    <definedName name="L">NA()</definedName>
    <definedName name="LA">NA()</definedName>
    <definedName name="lala">NA()</definedName>
    <definedName name="LAST_COLUMN">NA()</definedName>
    <definedName name="Last_Row">NA()</definedName>
    <definedName name="LE">NA()</definedName>
    <definedName name="LeistungKostenstelle">NA()</definedName>
    <definedName name="LeistungVerdichtTechVerw">NA()</definedName>
    <definedName name="LK">NA()</definedName>
    <definedName name="load">NA()</definedName>
    <definedName name="loan">NA()</definedName>
    <definedName name="Loan_Amount">NA()</definedName>
    <definedName name="Loan_Start">NA()</definedName>
    <definedName name="Loan_Years">NA()</definedName>
    <definedName name="Loansinvest">NA()</definedName>
    <definedName name="LOCAL_STAFF">NA()</definedName>
    <definedName name="LOCAL_STAFF_ENTRY">NA()</definedName>
    <definedName name="Location">"[13]data!$c$10"</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dr">NA()</definedName>
    <definedName name="logc_order">NA()</definedName>
    <definedName name="look">NA()</definedName>
    <definedName name="LOP">NA()</definedName>
    <definedName name="m" localSheetId="1">{"'Furniture&amp; O.E'!$A$4:$D$27"}</definedName>
    <definedName name="m" localSheetId="2">{"'Furniture&amp; O.E'!$A$4:$D$27"}</definedName>
    <definedName name="m">{"'Furniture&amp; O.E'!$A$4:$D$27"}</definedName>
    <definedName name="M_s___AHUJA_BUILDER_S">NA()</definedName>
    <definedName name="M1_">NA()</definedName>
    <definedName name="M2_">NA()</definedName>
    <definedName name="MACHINE_EQUIPMENT">NA()</definedName>
    <definedName name="MACHINE_EQUIPMENT_ENTRY">NA()</definedName>
    <definedName name="man">NA()</definedName>
    <definedName name="man_power_sum">NA()</definedName>
    <definedName name="manpower_details">NA()</definedName>
    <definedName name="marble">NA()</definedName>
    <definedName name="Marble_Dust">NA()</definedName>
    <definedName name="MAS">NA()</definedName>
    <definedName name="mat">NA()</definedName>
    <definedName name="MATE">NA()</definedName>
    <definedName name="Material_rate_entry">NA()</definedName>
    <definedName name="MAY03PH2">NA()</definedName>
    <definedName name="mfg">NA()</definedName>
    <definedName name="MI">NA()</definedName>
    <definedName name="misc3">NA()</definedName>
    <definedName name="mm">NA()</definedName>
    <definedName name="mo">NA()</definedName>
    <definedName name="Mobile_crane">NA()</definedName>
    <definedName name="Monat1Kostenstelle">NA()</definedName>
    <definedName name="MONTH_CONDITION">NA()</definedName>
    <definedName name="MONTH_DETAILS">NA()</definedName>
    <definedName name="Monthly">NA()</definedName>
    <definedName name="MP">NA()</definedName>
    <definedName name="MS_bar">NA()</definedName>
    <definedName name="MS_bar_6mm">NA()</definedName>
    <definedName name="MS_Tube_40mm">NA()</definedName>
    <definedName name="msheet">NA()</definedName>
    <definedName name="mta">NA()</definedName>
    <definedName name="Mural_Tiles">NA()</definedName>
    <definedName name="MZ">NA()</definedName>
    <definedName name="Name">"[13]data!$c$8"</definedName>
    <definedName name="NO">NA()</definedName>
    <definedName name="NO_">NA()</definedName>
    <definedName name="No_units">NA()</definedName>
    <definedName name="NOK">NA()</definedName>
    <definedName name="NOS">NA()</definedName>
    <definedName name="NUDABil">NA()</definedName>
    <definedName name="Num_Pmt_Per_Year">NA()</definedName>
    <definedName name="Number_of_Payments" localSheetId="1">MATCH(0.01,End_Bal,-1)+1</definedName>
    <definedName name="Number_of_Payments" localSheetId="2">MATCH(0.01,[0]!End_Bal,-1)+1</definedName>
    <definedName name="Number_of_Payments">MATCH(0.01,End_Bal,-1)+1</definedName>
    <definedName name="officeexp">NA()</definedName>
    <definedName name="OLE_LINK1">"$boq.$"</definedName>
    <definedName name="OLE_LINK2">"$boq.$"</definedName>
    <definedName name="oooo">NA()</definedName>
    <definedName name="OP">NA()</definedName>
    <definedName name="OVER_HEADS_ENTRY">NA()</definedName>
    <definedName name="OVERHEADS">NA()</definedName>
    <definedName name="p">NA()</definedName>
    <definedName name="P1R">NA()</definedName>
    <definedName name="P2R">NA()</definedName>
    <definedName name="P3R">NA()</definedName>
    <definedName name="P4R">NA()</definedName>
    <definedName name="P5R">NA()</definedName>
    <definedName name="PA">NA()</definedName>
    <definedName name="PAD">NA()</definedName>
    <definedName name="Pane2">NA()</definedName>
    <definedName name="paver">NA()</definedName>
    <definedName name="Paving_Bitumen_S_90">NA()</definedName>
    <definedName name="Pay_Date">NA()</definedName>
    <definedName name="Pay_Num">NA()</definedName>
    <definedName name="Payment_Date" localSheetId="1">DATE(YEAR(Loan_Start),MONTH(Loan_Start)+"payment_number",DAY(Loan_Start))</definedName>
    <definedName name="Payment_Date" localSheetId="2">DATE(YEAR([0]!Loan_Start),MONTH([0]!Loan_Start)+"payment_number",DAY([0]!Loan_Start))</definedName>
    <definedName name="Payment_Date">DATE(YEAR(Loan_Start),MONTH(Loan_Start)+"payment_number",DAY(Loan_Start))</definedName>
    <definedName name="pbt">NA()</definedName>
    <definedName name="pc">NA()</definedName>
    <definedName name="pcc_utility">NA()</definedName>
    <definedName name="period">NA()</definedName>
    <definedName name="PF">NA()</definedName>
    <definedName name="PFC">NA()</definedName>
    <definedName name="PFL">NA()</definedName>
    <definedName name="PhaseCode">NA()</definedName>
    <definedName name="PHE">NA()</definedName>
    <definedName name="photo">NA()</definedName>
    <definedName name="pin">NA()</definedName>
    <definedName name="pipe_rack">NA()</definedName>
    <definedName name="pipe3">NA()</definedName>
    <definedName name="pj">NA()</definedName>
    <definedName name="PL">NA()</definedName>
    <definedName name="plan">NA()</definedName>
    <definedName name="PlanFixKostenstelle">NA()</definedName>
    <definedName name="PlanTotalKostenstelle">NA()</definedName>
    <definedName name="PlanVariabelKostenstelle">NA()</definedName>
    <definedName name="PLASTER">NA()</definedName>
    <definedName name="Plasticizer">NA()</definedName>
    <definedName name="pmp">NA()</definedName>
    <definedName name="POB6RTRT">NA()</definedName>
    <definedName name="POC">NA()</definedName>
    <definedName name="POR1C1R59C22RTSQKS15C6LRTPPPPPT">NA()</definedName>
    <definedName name="Powder">NA()</definedName>
    <definedName name="PPPPPPPP">NA()</definedName>
    <definedName name="PR">NA()</definedName>
    <definedName name="PrevYears">NA()</definedName>
    <definedName name="Princ">NA()</definedName>
    <definedName name="Print">NA()</definedName>
    <definedName name="Print_Area_MI">NA()</definedName>
    <definedName name="Print_Area_Reset" localSheetId="1">OFFSET(Full_Print,0,0,Last_Row)</definedName>
    <definedName name="Print_Area_Reset" localSheetId="2">OFFSET([0]!Full_Print,0,0,[0]!Last_Row)</definedName>
    <definedName name="Print_Area_Reset">OFFSET(Full_Print,0,0,Last_Row)</definedName>
    <definedName name="Print_Checklist">NA()</definedName>
    <definedName name="Print_Cover">NA()</definedName>
    <definedName name="Print_ITR">NA()</definedName>
    <definedName name="Print_Range">NA()</definedName>
    <definedName name="Print_Settlement">NA()</definedName>
    <definedName name="Print_Tiltes">NA()</definedName>
    <definedName name="Print_Title">NA()</definedName>
    <definedName name="Print_TRA">NA()</definedName>
    <definedName name="printing">NA()</definedName>
    <definedName name="ProjectLocation">NA()</definedName>
    <definedName name="ProjectNumber">NA()</definedName>
    <definedName name="ProjectSubtitle">NA()</definedName>
    <definedName name="ProjectTitle">NA()</definedName>
    <definedName name="Prop_2m">NA()</definedName>
    <definedName name="Prov">"[5]pointno.5!#ref!"</definedName>
    <definedName name="PRWMAY07">NA()</definedName>
    <definedName name="PRWSEP05">NA()</definedName>
    <definedName name="Pumping_Charge">NA()</definedName>
    <definedName name="purchase">NA()</definedName>
    <definedName name="pwd">NA()</definedName>
    <definedName name="q">NA()</definedName>
    <definedName name="qater">NA()</definedName>
    <definedName name="qq">NA()</definedName>
    <definedName name="Quarter">NA()</definedName>
    <definedName name="quarter_1">NA()</definedName>
    <definedName name="quarter_2">NA()</definedName>
    <definedName name="quarter_3">NA()</definedName>
    <definedName name="quarter_4">NA()</definedName>
    <definedName name="quarterly_report">NA()</definedName>
    <definedName name="QuerSummeKostenstelle">NA()</definedName>
    <definedName name="QuerSummeKst">NA()</definedName>
    <definedName name="QZ">NA()</definedName>
    <definedName name="R_">"[4]a!#ref!"</definedName>
    <definedName name="RA">NA()</definedName>
    <definedName name="rad">NA()</definedName>
    <definedName name="RAF">NA()</definedName>
    <definedName name="raftboq03">"city"&amp;" "&amp;"state"</definedName>
    <definedName name="Rajnagar_Marble">NA()</definedName>
    <definedName name="ramu">NA()</definedName>
    <definedName name="RAT">NA()</definedName>
    <definedName name="rates">NA()</definedName>
    <definedName name="Ratna_A_Border">NA()</definedName>
    <definedName name="Ratna_A_dark_base">NA()</definedName>
    <definedName name="Ratna_A_Floor">NA()</definedName>
    <definedName name="Ratna_A_Highlighter">NA()</definedName>
    <definedName name="Ratna_A_light_base">NA()</definedName>
    <definedName name="Ratna_Ezio_C_Border">NA()</definedName>
    <definedName name="Ratna_Ezio_C_dark_base">NA()</definedName>
    <definedName name="Ratna_Ezio_C_Floor">NA()</definedName>
    <definedName name="Ratna_Ezio_C_Highlighter">NA()</definedName>
    <definedName name="Ratna_Ezio_C_light_base">NA()</definedName>
    <definedName name="Ratna_Sireno_A_Border">NA()</definedName>
    <definedName name="Ratna_Sireno_A_dark_base">NA()</definedName>
    <definedName name="Ratna_Sireno_A_Floor">NA()</definedName>
    <definedName name="Ratna_Sireno_A_Highlighter">NA()</definedName>
    <definedName name="Ratna_Sireno_A_light_base">NA()</definedName>
    <definedName name="RATNAGIRI">NA()</definedName>
    <definedName name="rb">NA()</definedName>
    <definedName name="rcc">NA()</definedName>
    <definedName name="rcc_columns">NA()</definedName>
    <definedName name="rd">NA()</definedName>
    <definedName name="RDS">NA()</definedName>
    <definedName name="re">NA()</definedName>
    <definedName name="Reconcilation">"city"&amp;" "&amp;"state"</definedName>
    <definedName name="Reflected_interlocking_80">NA()</definedName>
    <definedName name="REGULAR_STAFF">NA()</definedName>
    <definedName name="REGULAR_STAFF_ENTRY">NA()</definedName>
    <definedName name="renamedetailcalk">NA()</definedName>
    <definedName name="RentSubsidy_B">NA()</definedName>
    <definedName name="repair">NA()</definedName>
    <definedName name="RestwertBil">NA()</definedName>
    <definedName name="RestwertKalk">NA()</definedName>
    <definedName name="RF">"[4]a!#ref!"</definedName>
    <definedName name="rig">NA()</definedName>
    <definedName name="RMC_Production_cost">NA()</definedName>
    <definedName name="road">NA()</definedName>
    <definedName name="ROBR">NA()</definedName>
    <definedName name="ROEX">NA()</definedName>
    <definedName name="ROHO">NA()</definedName>
    <definedName name="roll">NA()</definedName>
    <definedName name="rope">NA()</definedName>
    <definedName name="RP">250</definedName>
    <definedName name="rrrrr">"city"&amp;" "&amp;"state"</definedName>
    <definedName name="rund">2</definedName>
    <definedName name="rund_ats">0</definedName>
    <definedName name="runden">"[16]interface_isc!$e$100"</definedName>
    <definedName name="S1_">NA()</definedName>
    <definedName name="S2_">NA()</definedName>
    <definedName name="SAD">NA()</definedName>
    <definedName name="Safeda_Balli">NA()</definedName>
    <definedName name="Salaries1010">NA()</definedName>
    <definedName name="Salaries1010_A">NA()</definedName>
    <definedName name="SALES">NA()</definedName>
    <definedName name="Salesbreak">NA()</definedName>
    <definedName name="samosa">"city"&amp;" "&amp;"state"</definedName>
    <definedName name="samp">NA()</definedName>
    <definedName name="san">NA()</definedName>
    <definedName name="sanjay">NA()</definedName>
    <definedName name="sanju">NA()</definedName>
    <definedName name="sat">NA()</definedName>
    <definedName name="Scaffolding">NA()</definedName>
    <definedName name="sccc">"[16]calc_sc!$k$9"</definedName>
    <definedName name="Sch6A">"[5]pointno.5!#ref!"</definedName>
    <definedName name="Sch6B">"[5]pointno.5!#ref!"</definedName>
    <definedName name="Sch6C">"[5]pointno.5!#ref!"</definedName>
    <definedName name="Sched_Pay">NA()</definedName>
    <definedName name="Scheduled_Extra_Payments">NA()</definedName>
    <definedName name="Scheduled_Interest_Rate">NA()</definedName>
    <definedName name="Scheduled_Monthly_Payment">NA()</definedName>
    <definedName name="scoc">"[16]calc_sc!$k$7"</definedName>
    <definedName name="SCOPE">"city"&amp;" "&amp;"state"</definedName>
    <definedName name="sdafdsa">NA()</definedName>
    <definedName name="SDF">NA()</definedName>
    <definedName name="sdfds">NA()</definedName>
    <definedName name="sdfsd">NA()</definedName>
    <definedName name="sdhghjfshadyaeqjujweqorei">NA()</definedName>
    <definedName name="sdsdd">NA()</definedName>
    <definedName name="SEATING">NA()</definedName>
    <definedName name="security">NA()</definedName>
    <definedName name="sep">NA()</definedName>
    <definedName name="sep_">NA()</definedName>
    <definedName name="set">NA()</definedName>
    <definedName name="sets">NA()</definedName>
    <definedName name="sfvdafv">NA()</definedName>
    <definedName name="sg">0.92</definedName>
    <definedName name="Sharique">NA()</definedName>
    <definedName name="Shop_Floor_Hour_Rate___2000">"kapil"</definedName>
    <definedName name="shuttering">NA()</definedName>
    <definedName name="siba">NA()</definedName>
    <definedName name="siba1">NA()</definedName>
    <definedName name="siba2">NA()</definedName>
    <definedName name="sibabb">NA()</definedName>
    <definedName name="Single_Clip">NA()</definedName>
    <definedName name="SKBEL">NA()</definedName>
    <definedName name="snd">NA()</definedName>
    <definedName name="SoAfaKumBil">NA()</definedName>
    <definedName name="SoAfaKumKalk">NA()</definedName>
    <definedName name="SoAfaLfdJahrBil">NA()</definedName>
    <definedName name="SoAfaLfdJahrKalk">NA()</definedName>
    <definedName name="SoAfaLfdMonatKalk">NA()</definedName>
    <definedName name="SONU">NA()</definedName>
    <definedName name="SORT">NA()</definedName>
    <definedName name="SPR">NA()</definedName>
    <definedName name="spray">NA()</definedName>
    <definedName name="srh">NA()</definedName>
    <definedName name="srp">NA()</definedName>
    <definedName name="srtthyrt">NA()</definedName>
    <definedName name="ss">NA()</definedName>
    <definedName name="st">NA()</definedName>
    <definedName name="staff">NA()</definedName>
    <definedName name="Stage">NA()</definedName>
    <definedName name="stg">NA()</definedName>
    <definedName name="stock">NA()</definedName>
    <definedName name="Stone_Aggregate_10_mm">NA()</definedName>
    <definedName name="Stone_Aggregate_20_mm">NA()</definedName>
    <definedName name="Stone_Aggregate_40_mm">NA()</definedName>
    <definedName name="Stone_Dust">NA()</definedName>
    <definedName name="storm">NA()</definedName>
    <definedName name="sum">NA()</definedName>
    <definedName name="SUMMARY">NA()</definedName>
    <definedName name="sumrisk">NA()</definedName>
    <definedName name="sundry">NA()</definedName>
    <definedName name="sundryexp">NA()</definedName>
    <definedName name="SUNIL">NA()</definedName>
    <definedName name="SUNIL1">NA()</definedName>
    <definedName name="SUNIL3">NA()</definedName>
    <definedName name="suresh">NA()</definedName>
    <definedName name="surf">NA()</definedName>
    <definedName name="SUSHIL">NA()</definedName>
    <definedName name="sweep">NA()</definedName>
    <definedName name="SXA">NA()</definedName>
    <definedName name="SXZCAX">"city"&amp;" "&amp;"state"</definedName>
    <definedName name="T_A">NA()</definedName>
    <definedName name="t_area">NA()</definedName>
    <definedName name="TAHOMA">NA()</definedName>
    <definedName name="tank">NA()</definedName>
    <definedName name="Tarun">"city"&amp;" "&amp;"state"</definedName>
    <definedName name="telephone">NA()</definedName>
    <definedName name="text">NA()</definedName>
    <definedName name="Tile_work">NA()</definedName>
    <definedName name="tipp">NA()</definedName>
    <definedName name="TO_AR">NA()</definedName>
    <definedName name="TopEx_">NA()</definedName>
    <definedName name="TOR">NA()</definedName>
    <definedName name="TOT_SALES">"[15]공장별판관비배부!$k$35"</definedName>
    <definedName name="TOTAL">NA()</definedName>
    <definedName name="TOTAL_CONSUMPTION">NA()</definedName>
    <definedName name="Total_Interest">NA()</definedName>
    <definedName name="Total_Pay">NA()</definedName>
    <definedName name="Total_Payment">"scheduled_payment"+"extra_payment"</definedName>
    <definedName name="totalf">NA()</definedName>
    <definedName name="TotalLine341">NA()</definedName>
    <definedName name="totalthisbill">NA()</definedName>
    <definedName name="tr">NA()</definedName>
    <definedName name="trans">NA()</definedName>
    <definedName name="tt">NA()</definedName>
    <definedName name="tttt">NA()</definedName>
    <definedName name="type">NA()</definedName>
    <definedName name="ugt">NA()</definedName>
    <definedName name="Umlage">"[9]makro1!$a$1"</definedName>
    <definedName name="US">2388</definedName>
    <definedName name="utility">NA()</definedName>
    <definedName name="utility1">NA()</definedName>
    <definedName name="V">NA()</definedName>
    <definedName name="Values_Entered" localSheetId="1">IF(Loan_Amount*Interest_Rate*Loan_Years*Loan_Start&gt;0,1,0)</definedName>
    <definedName name="Values_Entered" localSheetId="2">IF([0]!Loan_Amount*[0]!Interest_Rate*[0]!Loan_Years*[0]!Loan_Start&gt;0,1,0)</definedName>
    <definedName name="Values_Entered">IF(Loan_Amount*Interest_Rate*Loan_Years*Loan_Start&gt;0,1,0)</definedName>
    <definedName name="VAT_Comp_Kurz">NA()</definedName>
    <definedName name="VAT_Companies">NA()</definedName>
    <definedName name="vbv">NA()</definedName>
    <definedName name="vbvbvb">NA()</definedName>
    <definedName name="vbvbvvv">NA()</definedName>
    <definedName name="vehicle">NA()</definedName>
    <definedName name="VerbrauchsabweichungVerdichtTechVerw">NA()</definedName>
    <definedName name="vib">NA()</definedName>
    <definedName name="vibroll">NA()</definedName>
    <definedName name="VOLTAGE_DROP_FOR_THREE_PHASE_Sheet2_List">NA()</definedName>
    <definedName name="W">NA()</definedName>
    <definedName name="W_proofing">NA()</definedName>
    <definedName name="Wall_form_panel">NA()</definedName>
    <definedName name="Wall_form_panel_1250x400">NA()</definedName>
    <definedName name="Wall_form_panel_1250x500">NA()</definedName>
    <definedName name="Wall_Painting">NA()</definedName>
    <definedName name="Water_Proofing_compound">NA()</definedName>
    <definedName name="Weight_Inp">NA()</definedName>
    <definedName name="WH">NA()</definedName>
    <definedName name="White_Cement">NA()</definedName>
    <definedName name="WKD">"[4]a!#ref!"</definedName>
    <definedName name="WOOD_DOOR">NA()</definedName>
    <definedName name="WorkingCostCentre">NA()</definedName>
    <definedName name="wrn_Detailkalk_">NA()</definedName>
    <definedName name="wrn_detailkalk01_">NA()</definedName>
    <definedName name="wrn_detailkalk1_">NA()</definedName>
    <definedName name="wrn_Full___Report_">NA()</definedName>
    <definedName name="wrn_Kalk_">NA()</definedName>
    <definedName name="wrn_kalk01_">NA()</definedName>
    <definedName name="wrn_kalk1_">NA()</definedName>
    <definedName name="wrn_WorkBook___Print_">NA()</definedName>
    <definedName name="wrnfulla">NA()</definedName>
    <definedName name="WRNFULLA1">NA()</definedName>
    <definedName name="X">NA()</definedName>
    <definedName name="xdfd">NA()</definedName>
    <definedName name="xx">NA()</definedName>
    <definedName name="XXX">NA()</definedName>
    <definedName name="xxxx">NA()</definedName>
    <definedName name="xxxxxx">NA()</definedName>
    <definedName name="xyz">"city"&amp;" "&amp;"state"</definedName>
    <definedName name="ytm_pbt">NA()</definedName>
    <definedName name="yyy">NA()</definedName>
    <definedName name="yyyy">NA()</definedName>
    <definedName name="yyyyyy">NA()</definedName>
    <definedName name="Z">"[4]a!#ref!"</definedName>
    <definedName name="Z_">"[4]a!#ref!"</definedName>
    <definedName name="ZA">NA()</definedName>
    <definedName name="ZeileErsteLine341">NA()</definedName>
    <definedName name="Zinkelen_xlw">NA()</definedName>
    <definedName name="ZX">NA()</definedName>
    <definedName name="zz">NA()</definedName>
    <definedName name="가1">NA()</definedName>
    <definedName name="가2">NA()</definedName>
    <definedName name="가3">NA()</definedName>
    <definedName name="껍데기">NA()</definedName>
    <definedName name="누적매출">NA()</definedName>
    <definedName name="당기매출">NA()</definedName>
    <definedName name="모른다니까">NA()</definedName>
    <definedName name="몰라">NA()</definedName>
    <definedName name="손실충당금내역">NA()</definedName>
    <definedName name="차체">NA()</definedName>
    <definedName name="총경비">NA()</definedName>
    <definedName name="총노무비">NA()</definedName>
    <definedName name="총재료비">NA()</definedName>
    <definedName name="특장">NA()</definedName>
    <definedName name="환율">NA()</definedName>
    <definedName name="환율비">NA()</definedName>
    <definedName name="金額">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 i="4" l="1"/>
  <c r="I9" i="4"/>
  <c r="I11" i="4"/>
  <c r="I13" i="4"/>
  <c r="I15" i="4"/>
  <c r="I17" i="4"/>
  <c r="I19" i="4"/>
  <c r="I21" i="4"/>
  <c r="I22" i="4"/>
  <c r="I23" i="4"/>
  <c r="I24" i="4"/>
  <c r="I25" i="4"/>
  <c r="I26" i="4"/>
  <c r="I27" i="4"/>
  <c r="I6" i="4"/>
  <c r="H8" i="4"/>
  <c r="H9" i="4"/>
  <c r="H11" i="4"/>
  <c r="H13" i="4"/>
  <c r="H15" i="4"/>
  <c r="H17" i="4"/>
  <c r="H19" i="4"/>
  <c r="H21" i="4"/>
  <c r="H22" i="4"/>
  <c r="H23" i="4"/>
  <c r="H24" i="4"/>
  <c r="H25" i="4"/>
  <c r="H26" i="4"/>
  <c r="H27" i="4"/>
  <c r="H6" i="4"/>
  <c r="A25" i="5"/>
  <c r="A26" i="5" s="1"/>
  <c r="A27" i="5" s="1"/>
  <c r="A7" i="5"/>
  <c r="A9" i="5" s="1"/>
  <c r="A10" i="5" s="1"/>
  <c r="A12" i="5" s="1"/>
  <c r="A14" i="5" s="1"/>
  <c r="I4" i="4"/>
  <c r="E6" i="2" s="1"/>
  <c r="E8" i="2" s="1"/>
  <c r="G4" i="4"/>
  <c r="C6" i="2" s="1"/>
  <c r="G27" i="4"/>
  <c r="G26" i="4"/>
  <c r="G25" i="4"/>
  <c r="A25" i="4"/>
  <c r="A26" i="4" s="1"/>
  <c r="A27" i="4" s="1"/>
  <c r="G24" i="4"/>
  <c r="G23" i="4"/>
  <c r="G22" i="4"/>
  <c r="G21" i="4"/>
  <c r="G19" i="4"/>
  <c r="G17" i="4"/>
  <c r="G15" i="4"/>
  <c r="G13" i="4"/>
  <c r="G11" i="4"/>
  <c r="G9" i="4"/>
  <c r="G8" i="4"/>
  <c r="A7" i="4"/>
  <c r="A9" i="4" s="1"/>
  <c r="A10" i="4" s="1"/>
  <c r="A12" i="4" s="1"/>
  <c r="A14" i="4" s="1"/>
  <c r="G6" i="4"/>
  <c r="E9" i="2" l="1"/>
  <c r="E10" i="2" s="1"/>
  <c r="C8" i="2"/>
  <c r="C9" i="2" s="1"/>
  <c r="C10" i="2" s="1"/>
  <c r="D6" i="2" l="1"/>
  <c r="D8" i="2" s="1"/>
  <c r="D9" i="2" s="1"/>
  <c r="D10" i="2" s="1"/>
</calcChain>
</file>

<file path=xl/sharedStrings.xml><?xml version="1.0" encoding="utf-8"?>
<sst xmlns="http://schemas.openxmlformats.org/spreadsheetml/2006/main" count="114" uniqueCount="47">
  <si>
    <t>Nos</t>
  </si>
  <si>
    <t>B03 &amp;B04-Cafeccino, T3, Lucknow Airport</t>
  </si>
  <si>
    <t xml:space="preserve">PO </t>
  </si>
  <si>
    <t>S.NO.</t>
  </si>
  <si>
    <t>PO AMOUNT(INR)</t>
  </si>
  <si>
    <t xml:space="preserve">SUB -TOTAL </t>
  </si>
  <si>
    <t xml:space="preserve">GST 18 % </t>
  </si>
  <si>
    <t xml:space="preserve">G.TOTAL </t>
  </si>
  <si>
    <t xml:space="preserve">Amount ( INR ) </t>
  </si>
  <si>
    <t xml:space="preserve">Final Bill </t>
  </si>
  <si>
    <t xml:space="preserve">Item description </t>
  </si>
  <si>
    <t xml:space="preserve">Variation </t>
  </si>
  <si>
    <t xml:space="preserve">Summary Sheet  -Fire   Work </t>
  </si>
  <si>
    <t xml:space="preserve">  Semolina/PO/23-24/000220</t>
  </si>
  <si>
    <t xml:space="preserve">Fire  Work </t>
  </si>
  <si>
    <t>S. NO.</t>
  </si>
  <si>
    <t>DIAGRAM</t>
  </si>
  <si>
    <t>R1 (RESPONSE INDICATORS)</t>
  </si>
  <si>
    <t>Providing and fixing electrically operated flow indicating mechanical  foam type (ISI marked) Response indicators are connected to automatic fire detectors in order to indicate quickly the source of an alarm signal from detectors which are not easily accessible or visible. They light up as soon as the connected fire detector gives an alarm.(Wiring from switches to panel and stair case pressurization not included)</t>
  </si>
  <si>
    <t>HD (HEAT DETECTOR) INSTALL NEAR HOOD</t>
  </si>
  <si>
    <t>Providing and fixing electrically operated flow indicating  mechanical  foam type (ISI marked) A heat detector is a fire alarm device designed to respond when the convected thermal energy of a fire increases the temperature of a heat sensitive element. The thermal mass and conductivity of the element regulate the rate flow of heat into the element. All heat detectors have this thermal lag (Wiring from switches to panel and stair case pressurization not included) (Edwards / Apollo)</t>
  </si>
  <si>
    <t>CONVENTIONAL FIRE PANEL</t>
  </si>
  <si>
    <t>MCP (MANUAL CALL POINT)</t>
  </si>
  <si>
    <r>
      <t xml:space="preserve">Providing and fixing electrically operated flow indicating mechanical  foam type (ISI marked) </t>
    </r>
    <r>
      <rPr>
        <sz val="10"/>
        <rFont val="Times New Roman"/>
        <family val="1"/>
      </rPr>
      <t>Manual call points are used to initiate an alarm signal, and operate by means of a simple button press or when glass is broken revealing a button. They can form part of a manual alarm system or an automatic alarm system.Model : Edwards / Apollo and FM approved with GI mounting Box</t>
    </r>
  </si>
  <si>
    <t xml:space="preserve">H (HOOTER) </t>
  </si>
  <si>
    <t>Providing and fixing electrically operated flow indicating mechanical foam type (ISI marked) Fire Alarm Systems. A fire alarm system is a electrical / electronic system which is connected with many type of devices such as main panel, smoke / heat detectors, mcp, sounder etc.. to detect the fire event by indiacating audio or visualize signal at the main or individual devices.Model : Edwards / Apollo  with GI mounting Box</t>
  </si>
  <si>
    <r>
      <t>SD</t>
    </r>
    <r>
      <rPr>
        <b/>
        <sz val="10"/>
        <color indexed="8"/>
        <rFont val="Times New Roman"/>
        <family val="1"/>
      </rPr>
      <t xml:space="preserve"> (</t>
    </r>
    <r>
      <rPr>
        <b/>
        <sz val="10"/>
        <color indexed="8"/>
        <rFont val="Arial"/>
        <family val="2"/>
      </rPr>
      <t>SMOKE DETECTOR ABOVE CEILING)</t>
    </r>
  </si>
  <si>
    <t>Providing and fixing electrically operated flow indicating mechanical foam type (ISI marked) An optical smoke detector. Smoke enters through the slits around the side, triggering an electronic horn, which sounds through the large circular opening on the right. The dark circle in the middle is a test button with a built-in LED that flashes to show the detector is working okay.Model : Edwards / Apollo.</t>
  </si>
  <si>
    <t xml:space="preserve">NOS </t>
  </si>
  <si>
    <t>SD (SMOKE DETECTOR BELOW CEILING)</t>
  </si>
  <si>
    <t>Providing and fixing electrically operated flow indicating mechanical foam type (ISI marked) An optical smoke detector. Smoke enters through the slits around the side, triggering an electronic horn, which sounds through the large circular opening on the right. The dark circle in the middle is a test button with a built-in LED that flashes to show the detector is working okay. Model : Edwards / Apollo.</t>
  </si>
  <si>
    <t>MSD (MULTI SENSOR DETECTOR BELOW CEILING)</t>
  </si>
  <si>
    <t>MONITOR MODULE</t>
  </si>
  <si>
    <t>Providing and fixing Emonitor module . Model : Edwards FMM-1 flash scan type UL listed and FM approved.</t>
  </si>
  <si>
    <t>4.5 KG CO2 portable fire extinguiser ARAFFF capacity.(IS. 15683)Providing and fixing water  Co2(ISI marked) extinguishers including  all accessories  as per IS specification with wall bracket with rawl plug.</t>
  </si>
  <si>
    <t>4 KG  ABC Dry powder portable fire extinguiser capacity. (IS. 15683) Providing and fixing (ISI marked) extinguishers including  all accessories  as per IS specification with wall bracket with rawl plug.</t>
  </si>
  <si>
    <t>6  KG TRS K-type fire extinguiser capacity. (IS. 15683) Providing and fixing (ISI marked) extinguishers including  all accessories  as per IS specification with wall bracket with rawl plug.</t>
  </si>
  <si>
    <t>Automatic  5 KG MOUDLAR ABC TYPE fire extinguiser capacity. (IS. 15683) Providing and fixing (ISI marked) extinguishers including  all accessories  as per IS specification with wall bracket with rawl plug.</t>
  </si>
  <si>
    <t>Fire Blanket-6'x4'</t>
  </si>
  <si>
    <t xml:space="preserve">Acrylic EXIT Glow Sign Board with LED Lights, Size 10 x 6.5 inch, </t>
  </si>
  <si>
    <t xml:space="preserve">Amount </t>
  </si>
  <si>
    <t xml:space="preserve">UOM </t>
  </si>
  <si>
    <t xml:space="preserve">Qty </t>
  </si>
  <si>
    <t xml:space="preserve">Rate </t>
  </si>
  <si>
    <t xml:space="preserve">LKN_B03&amp;B04_Cafeccino_Fire_BOQ </t>
  </si>
  <si>
    <t xml:space="preserve">Item Description </t>
  </si>
  <si>
    <t xml:space="preserve">Joint Measurement Sheet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</si>
</sst>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7" formatCode="_(* #,##0.00_);_(* \(#,##0.00\);_(* &quot;-&quot;??_);_(@_)"/>
    <numFmt numFmtId="168" formatCode="_(* #,##0_);_(* \(#,##0\);_(* \-??_);_(@_)"/>
    <numFmt numFmtId="169" formatCode="_(* #,##0.00_);_(* \(#,##0.00\);_(* \-??_);_(@_)"/>
  </numFmts>
  <fonts count="20">
    <font>
      <sz val="11"/>
      <color rgb="FF000000"/>
      <name val="Calibri"/>
      <family val="2"/>
      <charset val="1"/>
    </font>
    <font>
      <sz val="11"/>
      <color theme="1"/>
      <name val="Calibri"/>
      <family val="2"/>
      <scheme val="minor"/>
    </font>
    <font>
      <sz val="11"/>
      <color rgb="FF000000"/>
      <name val="Calibri"/>
      <family val="2"/>
      <charset val="1"/>
    </font>
    <font>
      <sz val="10"/>
      <name val="Helv"/>
      <charset val="204"/>
    </font>
    <font>
      <sz val="10"/>
      <name val="Arial"/>
      <family val="2"/>
    </font>
    <font>
      <i/>
      <sz val="11"/>
      <color rgb="FF808080"/>
      <name val="Calibri"/>
      <family val="2"/>
      <charset val="1"/>
    </font>
    <font>
      <sz val="11"/>
      <color indexed="10"/>
      <name val="Calibri"/>
      <family val="2"/>
    </font>
    <font>
      <sz val="11"/>
      <color indexed="8"/>
      <name val="Calibri"/>
      <family val="2"/>
      <charset val="1"/>
    </font>
    <font>
      <sz val="10"/>
      <name val="Times New Roman"/>
      <family val="1"/>
    </font>
    <font>
      <sz val="11"/>
      <color indexed="8"/>
      <name val="Calibri"/>
      <family val="2"/>
    </font>
    <font>
      <b/>
      <sz val="12"/>
      <name val="Calibri Light"/>
      <family val="2"/>
    </font>
    <font>
      <sz val="12"/>
      <name val="Calibri Light"/>
      <family val="2"/>
    </font>
    <font>
      <b/>
      <sz val="16"/>
      <name val="Times New Roman"/>
      <family val="1"/>
    </font>
    <font>
      <b/>
      <sz val="14"/>
      <name val="Times New Roman"/>
      <family val="1"/>
    </font>
    <font>
      <sz val="12"/>
      <name val="Times New Roman"/>
      <family val="1"/>
    </font>
    <font>
      <b/>
      <sz val="12"/>
      <name val="Times New Roman"/>
      <family val="1"/>
    </font>
    <font>
      <b/>
      <sz val="10"/>
      <name val="Times New Roman"/>
      <family val="1"/>
    </font>
    <font>
      <sz val="10"/>
      <color indexed="8"/>
      <name val="Times New Roman"/>
      <family val="1"/>
    </font>
    <font>
      <b/>
      <sz val="10"/>
      <color indexed="8"/>
      <name val="Times New Roman"/>
      <family val="1"/>
    </font>
    <font>
      <b/>
      <sz val="10"/>
      <color indexed="8"/>
      <name val="Arial"/>
      <family val="2"/>
    </font>
  </fonts>
  <fills count="9">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92D050"/>
        <bgColor indexed="64"/>
      </patternFill>
    </fill>
    <fill>
      <patternFill patternType="solid">
        <fgColor theme="8" tint="0.79998168889431442"/>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8"/>
      </right>
      <top style="thin">
        <color indexed="8"/>
      </top>
      <bottom/>
      <diagonal/>
    </border>
  </borders>
  <cellStyleXfs count="41">
    <xf numFmtId="0" fontId="0" fillId="0" borderId="0"/>
    <xf numFmtId="167" fontId="4" fillId="0" borderId="0" applyFont="0" applyFill="0" applyBorder="0" applyAlignment="0" applyProtection="0"/>
    <xf numFmtId="167" fontId="4" fillId="0" borderId="0" applyFont="0" applyFill="0" applyBorder="0" applyAlignment="0" applyProtection="0"/>
    <xf numFmtId="0" fontId="3" fillId="0" borderId="0"/>
    <xf numFmtId="0" fontId="5" fillId="0" borderId="0" applyBorder="0" applyProtection="0"/>
    <xf numFmtId="0" fontId="4" fillId="0" borderId="0"/>
    <xf numFmtId="0" fontId="6" fillId="0" borderId="0" applyBorder="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0" fontId="4" fillId="0" borderId="0"/>
    <xf numFmtId="0" fontId="1" fillId="0" borderId="0"/>
    <xf numFmtId="0" fontId="7" fillId="0" borderId="0"/>
    <xf numFmtId="0" fontId="8" fillId="0" borderId="0"/>
    <xf numFmtId="0" fontId="4" fillId="0" borderId="0"/>
    <xf numFmtId="0" fontId="1" fillId="0" borderId="0"/>
    <xf numFmtId="0" fontId="4" fillId="0" borderId="0"/>
    <xf numFmtId="43" fontId="4" fillId="0" borderId="0" applyFont="0" applyFill="0" applyBorder="0" applyAlignment="0" applyProtection="0"/>
    <xf numFmtId="169" fontId="4" fillId="0" borderId="0" applyFill="0" applyBorder="0" applyAlignment="0" applyProtection="0"/>
    <xf numFmtId="0" fontId="4" fillId="0" borderId="0"/>
    <xf numFmtId="43" fontId="9"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4" fillId="0" borderId="0" applyFont="0" applyFill="0" applyBorder="0" applyAlignment="0" applyProtection="0"/>
    <xf numFmtId="43" fontId="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cellStyleXfs>
  <cellXfs count="67">
    <xf numFmtId="0" fontId="0" fillId="0" borderId="0" xfId="0"/>
    <xf numFmtId="0" fontId="10" fillId="0" borderId="4" xfId="8" applyFont="1" applyBorder="1" applyAlignment="1">
      <alignment horizontal="center"/>
    </xf>
    <xf numFmtId="0" fontId="10" fillId="0" borderId="3" xfId="8" applyFont="1" applyBorder="1" applyAlignment="1">
      <alignment horizontal="center"/>
    </xf>
    <xf numFmtId="0" fontId="11" fillId="0" borderId="0" xfId="8" applyFont="1"/>
    <xf numFmtId="0" fontId="11" fillId="0" borderId="1" xfId="8" applyFont="1" applyBorder="1" applyAlignment="1">
      <alignment horizontal="center"/>
    </xf>
    <xf numFmtId="0" fontId="11" fillId="0" borderId="1" xfId="8" applyFont="1" applyBorder="1" applyAlignment="1">
      <alignment horizontal="justify"/>
    </xf>
    <xf numFmtId="0" fontId="11" fillId="0" borderId="1" xfId="8" applyFont="1" applyBorder="1"/>
    <xf numFmtId="0" fontId="10" fillId="0" borderId="1" xfId="8" applyFont="1" applyBorder="1" applyAlignment="1">
      <alignment horizontal="center"/>
    </xf>
    <xf numFmtId="0" fontId="10" fillId="0" borderId="1" xfId="8" applyFont="1" applyBorder="1" applyAlignment="1">
      <alignment horizontal="left"/>
    </xf>
    <xf numFmtId="168" fontId="11" fillId="0" borderId="0" xfId="8" applyNumberFormat="1" applyFont="1"/>
    <xf numFmtId="9" fontId="10" fillId="3" borderId="1" xfId="8" applyNumberFormat="1" applyFont="1" applyFill="1" applyBorder="1" applyAlignment="1">
      <alignment horizontal="center"/>
    </xf>
    <xf numFmtId="0" fontId="10" fillId="3" borderId="1" xfId="8" applyFont="1" applyFill="1" applyBorder="1" applyAlignment="1">
      <alignment horizontal="left"/>
    </xf>
    <xf numFmtId="0" fontId="10" fillId="3" borderId="1" xfId="8" applyFont="1" applyFill="1" applyBorder="1" applyAlignment="1">
      <alignment horizontal="center"/>
    </xf>
    <xf numFmtId="169" fontId="10" fillId="3" borderId="5" xfId="8" applyNumberFormat="1" applyFont="1" applyFill="1" applyBorder="1" applyAlignment="1">
      <alignment horizontal="center" vertical="center" wrapText="1"/>
    </xf>
    <xf numFmtId="43" fontId="10" fillId="0" borderId="5" xfId="8" applyNumberFormat="1" applyFont="1" applyBorder="1" applyAlignment="1">
      <alignment horizontal="center" vertical="top" wrapText="1"/>
    </xf>
    <xf numFmtId="169" fontId="10" fillId="3" borderId="5" xfId="8" applyNumberFormat="1" applyFont="1" applyFill="1" applyBorder="1" applyAlignment="1">
      <alignment horizontal="center" vertical="top" wrapText="1"/>
    </xf>
    <xf numFmtId="14" fontId="11" fillId="0" borderId="1" xfId="8" applyNumberFormat="1" applyFont="1" applyBorder="1" applyAlignment="1">
      <alignment horizontal="center" vertical="center"/>
    </xf>
    <xf numFmtId="43" fontId="11" fillId="0" borderId="5" xfId="8" applyNumberFormat="1" applyFont="1" applyBorder="1" applyAlignment="1">
      <alignment horizontal="center" vertical="center"/>
    </xf>
    <xf numFmtId="0" fontId="11" fillId="0" borderId="5" xfId="8" applyFont="1" applyBorder="1" applyAlignment="1">
      <alignment horizontal="center" vertical="center"/>
    </xf>
    <xf numFmtId="0" fontId="11" fillId="0" borderId="1" xfId="8" applyFont="1" applyBorder="1" applyAlignment="1">
      <alignment horizontal="center" vertical="center"/>
    </xf>
    <xf numFmtId="0" fontId="10" fillId="7" borderId="1" xfId="8" applyFont="1" applyFill="1" applyBorder="1" applyAlignment="1">
      <alignment horizontal="center" vertical="center" wrapText="1"/>
    </xf>
    <xf numFmtId="0" fontId="10" fillId="7" borderId="5" xfId="8" applyFont="1" applyFill="1" applyBorder="1" applyAlignment="1">
      <alignment horizontal="center" wrapText="1"/>
    </xf>
    <xf numFmtId="2" fontId="11" fillId="0" borderId="1" xfId="8" applyNumberFormat="1" applyFont="1" applyBorder="1" applyAlignment="1">
      <alignment horizontal="center" vertical="center"/>
    </xf>
    <xf numFmtId="0" fontId="10" fillId="4" borderId="1" xfId="8" applyFont="1" applyFill="1" applyBorder="1" applyAlignment="1">
      <alignment horizontal="center" vertical="center"/>
    </xf>
    <xf numFmtId="0" fontId="10" fillId="5" borderId="1" xfId="8" applyFont="1" applyFill="1" applyBorder="1" applyAlignment="1">
      <alignment horizontal="center" vertical="center"/>
    </xf>
    <xf numFmtId="0" fontId="10" fillId="7" borderId="3" xfId="8" applyFont="1" applyFill="1" applyBorder="1" applyAlignment="1">
      <alignment horizontal="center" vertical="center"/>
    </xf>
    <xf numFmtId="0" fontId="10" fillId="7" borderId="2" xfId="8" applyFont="1" applyFill="1" applyBorder="1" applyAlignment="1">
      <alignment horizontal="center" vertical="center"/>
    </xf>
    <xf numFmtId="0" fontId="14" fillId="0" borderId="0" xfId="31" applyFont="1"/>
    <xf numFmtId="0" fontId="14" fillId="0" borderId="0" xfId="31" applyFont="1" applyAlignment="1">
      <alignment horizontal="center" vertical="center"/>
    </xf>
    <xf numFmtId="0" fontId="8" fillId="0" borderId="7" xfId="31" applyFont="1" applyBorder="1" applyAlignment="1">
      <alignment horizontal="center" vertical="center" wrapText="1"/>
    </xf>
    <xf numFmtId="0" fontId="16" fillId="0" borderId="1" xfId="31" applyFont="1" applyBorder="1" applyAlignment="1">
      <alignment horizontal="left" vertical="top" wrapText="1"/>
    </xf>
    <xf numFmtId="4" fontId="8" fillId="0" borderId="1" xfId="31" applyNumberFormat="1" applyFont="1" applyBorder="1" applyAlignment="1">
      <alignment horizontal="center"/>
    </xf>
    <xf numFmtId="0" fontId="17" fillId="0" borderId="1" xfId="31" applyFont="1" applyBorder="1" applyAlignment="1">
      <alignment horizontal="left" vertical="top" wrapText="1"/>
    </xf>
    <xf numFmtId="0" fontId="8" fillId="0" borderId="1" xfId="31" applyFont="1" applyBorder="1" applyAlignment="1">
      <alignment horizontal="center" vertical="center"/>
    </xf>
    <xf numFmtId="4" fontId="8" fillId="0" borderId="8" xfId="31" applyNumberFormat="1" applyFont="1" applyBorder="1" applyAlignment="1">
      <alignment horizontal="center" vertical="center"/>
    </xf>
    <xf numFmtId="169" fontId="8" fillId="0" borderId="1" xfId="18" applyFont="1" applyFill="1" applyBorder="1" applyAlignment="1">
      <alignment horizontal="center" vertical="center" wrapText="1"/>
    </xf>
    <xf numFmtId="0" fontId="14" fillId="0" borderId="7" xfId="31" applyFont="1" applyBorder="1" applyAlignment="1">
      <alignment horizontal="center" vertical="center" wrapText="1"/>
    </xf>
    <xf numFmtId="0" fontId="17" fillId="0" borderId="1" xfId="31" applyFont="1" applyBorder="1" applyAlignment="1">
      <alignment horizontal="left" vertical="center" wrapText="1"/>
    </xf>
    <xf numFmtId="4" fontId="14" fillId="0" borderId="1" xfId="31" applyNumberFormat="1" applyFont="1" applyBorder="1" applyAlignment="1">
      <alignment horizontal="center"/>
    </xf>
    <xf numFmtId="0" fontId="14" fillId="0" borderId="1" xfId="31" applyFont="1" applyBorder="1" applyAlignment="1">
      <alignment horizontal="center" vertical="center"/>
    </xf>
    <xf numFmtId="4" fontId="14" fillId="0" borderId="9" xfId="31" applyNumberFormat="1" applyFont="1" applyBorder="1" applyAlignment="1">
      <alignment horizontal="center" vertical="center"/>
    </xf>
    <xf numFmtId="4" fontId="14" fillId="0" borderId="3" xfId="31" applyNumberFormat="1" applyFont="1" applyBorder="1" applyAlignment="1">
      <alignment horizontal="center" vertical="center"/>
    </xf>
    <xf numFmtId="4" fontId="14" fillId="0" borderId="1" xfId="31" applyNumberFormat="1" applyFont="1" applyBorder="1" applyAlignment="1">
      <alignment horizontal="center" vertical="center"/>
    </xf>
    <xf numFmtId="0" fontId="14" fillId="0" borderId="0" xfId="31" applyFont="1" applyAlignment="1">
      <alignment vertical="center"/>
    </xf>
    <xf numFmtId="0" fontId="0" fillId="0" borderId="1" xfId="0" applyBorder="1"/>
    <xf numFmtId="0" fontId="14" fillId="0" borderId="0" xfId="31" applyFont="1" applyAlignment="1">
      <alignment horizontal="center"/>
    </xf>
    <xf numFmtId="0" fontId="14" fillId="0" borderId="0" xfId="31" applyFont="1" applyAlignment="1">
      <alignment horizontal="left"/>
    </xf>
    <xf numFmtId="2" fontId="14" fillId="0" borderId="0" xfId="31" applyNumberFormat="1" applyFont="1" applyAlignment="1">
      <alignment horizontal="center"/>
    </xf>
    <xf numFmtId="0" fontId="8" fillId="0" borderId="0" xfId="31" applyFont="1" applyAlignment="1">
      <alignment horizontal="center"/>
    </xf>
    <xf numFmtId="4" fontId="14" fillId="0" borderId="0" xfId="31" applyNumberFormat="1" applyFont="1" applyAlignment="1">
      <alignment horizontal="center"/>
    </xf>
    <xf numFmtId="0" fontId="15" fillId="2" borderId="0" xfId="31" applyFont="1" applyFill="1" applyAlignment="1">
      <alignment horizontal="center"/>
    </xf>
    <xf numFmtId="0" fontId="12" fillId="0" borderId="1" xfId="31" applyFont="1" applyBorder="1" applyAlignment="1">
      <alignment horizontal="center" vertical="top" wrapText="1"/>
    </xf>
    <xf numFmtId="0" fontId="15" fillId="3" borderId="6" xfId="31" applyFont="1" applyFill="1" applyBorder="1" applyAlignment="1">
      <alignment horizontal="center" vertical="center"/>
    </xf>
    <xf numFmtId="0" fontId="15" fillId="3" borderId="1" xfId="31" applyFont="1" applyFill="1" applyBorder="1" applyAlignment="1">
      <alignment horizontal="center" vertical="center"/>
    </xf>
    <xf numFmtId="2" fontId="15" fillId="3" borderId="1" xfId="31" applyNumberFormat="1" applyFont="1" applyFill="1" applyBorder="1" applyAlignment="1">
      <alignment horizontal="center" vertical="center"/>
    </xf>
    <xf numFmtId="0" fontId="16" fillId="3" borderId="1" xfId="31" applyFont="1" applyFill="1" applyBorder="1" applyAlignment="1">
      <alignment horizontal="center" vertical="center"/>
    </xf>
    <xf numFmtId="4" fontId="15" fillId="3" borderId="1" xfId="31" applyNumberFormat="1" applyFont="1" applyFill="1" applyBorder="1" applyAlignment="1">
      <alignment horizontal="center" vertical="center"/>
    </xf>
    <xf numFmtId="0" fontId="13" fillId="6" borderId="1" xfId="31" applyFont="1" applyFill="1" applyBorder="1" applyAlignment="1">
      <alignment horizontal="center" vertical="top" wrapText="1"/>
    </xf>
    <xf numFmtId="0" fontId="13" fillId="6" borderId="1" xfId="31" applyFont="1" applyFill="1" applyBorder="1" applyAlignment="1">
      <alignment horizontal="center"/>
    </xf>
    <xf numFmtId="0" fontId="15" fillId="8" borderId="1" xfId="31" applyFont="1" applyFill="1" applyBorder="1" applyAlignment="1">
      <alignment horizontal="center" vertical="center"/>
    </xf>
    <xf numFmtId="2" fontId="15" fillId="8" borderId="1" xfId="31" applyNumberFormat="1" applyFont="1" applyFill="1" applyBorder="1" applyAlignment="1">
      <alignment horizontal="center" vertical="center"/>
    </xf>
    <xf numFmtId="0" fontId="16" fillId="8" borderId="1" xfId="31" applyFont="1" applyFill="1" applyBorder="1" applyAlignment="1">
      <alignment horizontal="center" vertical="center"/>
    </xf>
    <xf numFmtId="4" fontId="15" fillId="8" borderId="1" xfId="31" applyNumberFormat="1" applyFont="1" applyFill="1" applyBorder="1" applyAlignment="1">
      <alignment horizontal="center" vertical="center"/>
    </xf>
    <xf numFmtId="0" fontId="13" fillId="6" borderId="1" xfId="31" applyFont="1" applyFill="1" applyBorder="1" applyAlignment="1">
      <alignment horizontal="center"/>
    </xf>
    <xf numFmtId="0" fontId="15" fillId="2" borderId="1" xfId="31" applyFont="1" applyFill="1" applyBorder="1" applyAlignment="1">
      <alignment horizontal="center"/>
    </xf>
    <xf numFmtId="4" fontId="8" fillId="0" borderId="1" xfId="31" applyNumberFormat="1" applyFont="1" applyBorder="1" applyAlignment="1">
      <alignment horizontal="center" vertical="center"/>
    </xf>
    <xf numFmtId="4" fontId="16" fillId="0" borderId="1" xfId="31" applyNumberFormat="1" applyFont="1" applyBorder="1" applyAlignment="1">
      <alignment horizontal="center" vertical="center" wrapText="1"/>
    </xf>
  </cellXfs>
  <cellStyles count="41">
    <cellStyle name="Comma 10" xfId="1" xr:uid="{85B9367E-9096-4F7C-A8DA-3DDF81C2494E}"/>
    <cellStyle name="Comma 10 2" xfId="2" xr:uid="{5EC94A08-677A-4773-9E8E-C1E7CFACB81D}"/>
    <cellStyle name="Comma 10 2 2" xfId="34" xr:uid="{27846A99-A10E-4FF0-8CAE-EA3CB9E57E21}"/>
    <cellStyle name="Comma 10 3" xfId="33" xr:uid="{3A875C13-BA81-4671-AFEF-3CEB83F79536}"/>
    <cellStyle name="Comma 2" xfId="9" xr:uid="{EDA2A9AD-654E-479E-A733-E5B3DAAB3621}"/>
    <cellStyle name="Comma 2 2" xfId="17" xr:uid="{EB8B4AFD-550D-4EE2-A60F-45858BED8BF7}"/>
    <cellStyle name="Comma 2 2 2" xfId="26" xr:uid="{7EE73C8D-7285-4551-80E4-AAB6B9CAF8E3}"/>
    <cellStyle name="Comma 2 2 2 5" xfId="18" xr:uid="{2AED9A27-83A5-40B7-BF35-C3E4DB219CA0}"/>
    <cellStyle name="Comma 2 3" xfId="23" xr:uid="{D6DEB1B3-D03D-4A3E-8217-5866A88A4AF2}"/>
    <cellStyle name="Comma 2 4" xfId="36" xr:uid="{CE082DBB-411D-49DE-A6E0-B4C4142F55F7}"/>
    <cellStyle name="Comma 2 5" xfId="29" xr:uid="{5590697E-AB18-4859-99F2-F7771BCC6CF3}"/>
    <cellStyle name="Comma 2 5 2" xfId="39" xr:uid="{D2D207EF-F5CC-4DF9-911B-C0202FC17C34}"/>
    <cellStyle name="Comma 3" xfId="21" xr:uid="{24CBBE59-186E-4FA2-BF96-BB92DB3B39E6}"/>
    <cellStyle name="Comma 4" xfId="7" xr:uid="{B3E73B89-E982-460F-AED3-9D7594758170}"/>
    <cellStyle name="Comma 84" xfId="20" xr:uid="{32CC7FEE-0AB0-4BEE-AD22-2CB5008E59D4}"/>
    <cellStyle name="Comma 84 2" xfId="27" xr:uid="{912D82E5-64E7-40CF-A7EC-DD84F7071035}"/>
    <cellStyle name="Excel Built-in Explanatory Text" xfId="6" xr:uid="{DDF0F5BE-76DA-4284-ABAA-1BA59DBA1F17}"/>
    <cellStyle name="Excel Built-in Explanatory Text 2" xfId="12" xr:uid="{BABDAF05-9C3C-4FE0-82FD-9DB0C4817AD7}"/>
    <cellStyle name="Explanatory Text 2" xfId="4" xr:uid="{1ED0B772-EBCA-4670-ACFB-A239359B3736}"/>
    <cellStyle name="Normal" xfId="0" builtinId="0"/>
    <cellStyle name="Normal - Style1" xfId="32" xr:uid="{65517939-0BB3-4DC0-BCFD-85978E6B5F80}"/>
    <cellStyle name="Normal 10 2" xfId="10" xr:uid="{A1BBFD07-D47D-4776-AEBF-6178971EC7C1}"/>
    <cellStyle name="Normal 11" xfId="31" xr:uid="{9D41E1B0-4188-4779-86E7-076416BC39F6}"/>
    <cellStyle name="Normal 13" xfId="14" xr:uid="{E6893CE4-2CB9-42CA-85BD-0B20D53D37A7}"/>
    <cellStyle name="Normal 14 2" xfId="11" xr:uid="{94D8FAF0-0942-4E77-81A5-AC794C6C2BC8}"/>
    <cellStyle name="Normal 14 2 2" xfId="24" xr:uid="{1A0BBD87-8113-4578-8206-A209F7C77F3E}"/>
    <cellStyle name="Normal 15" xfId="5" xr:uid="{E8B92CE7-48CE-4C3E-9723-B8C383F3C3CB}"/>
    <cellStyle name="Normal 2" xfId="8" xr:uid="{028B3856-C2D9-4A2D-93BE-C8E7280B4552}"/>
    <cellStyle name="Normal 2 1" xfId="16" xr:uid="{90B870B4-5D90-4C5B-8E33-8C1A5CE1F424}"/>
    <cellStyle name="Normal 2 2" xfId="19" xr:uid="{F85C14CF-DEEC-4C06-A016-16F7708AE2EE}"/>
    <cellStyle name="Normal 2 3" xfId="22" xr:uid="{91139F77-9D6B-4015-8719-2B2043F7CF03}"/>
    <cellStyle name="Normal 2 3 2" xfId="30" xr:uid="{D5FDBE3F-A690-472B-B9DA-90933F7E9B26}"/>
    <cellStyle name="Normal 2 3 2 2" xfId="40" xr:uid="{43E036DB-66DE-4886-921C-7029B5983953}"/>
    <cellStyle name="Normal 2 3 3" xfId="37" xr:uid="{4F963F3C-AE11-48F5-9A14-520FF4BDF879}"/>
    <cellStyle name="Normal 2 4" xfId="28" xr:uid="{1E33FFE7-2EF7-4A77-A50A-43625398D7AE}"/>
    <cellStyle name="Normal 2 4 2" xfId="38" xr:uid="{C981505D-3456-4A86-AD7A-87D7FBADE84C}"/>
    <cellStyle name="Normal 2 5" xfId="35" xr:uid="{F707071E-EB83-44CF-B48B-A97A691CCD54}"/>
    <cellStyle name="Normal 3" xfId="15" xr:uid="{31327AE9-6C78-4D85-80C8-927D5BCEE720}"/>
    <cellStyle name="Normal 3 2" xfId="25" xr:uid="{8D07E2EB-9112-429E-B34C-917AD4745A7E}"/>
    <cellStyle name="Normal 4" xfId="13" xr:uid="{CA935640-11CF-4DE1-A90A-2CEA9DFD2B59}"/>
    <cellStyle name="Style 1" xfId="3" xr:uid="{4C507C42-5771-4514-A611-65A3CB46C6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xdr:from>
      <xdr:col>2</xdr:col>
      <xdr:colOff>144202</xdr:colOff>
      <xdr:row>10</xdr:row>
      <xdr:rowOff>50226</xdr:rowOff>
    </xdr:from>
    <xdr:to>
      <xdr:col>2</xdr:col>
      <xdr:colOff>1292088</xdr:colOff>
      <xdr:row>10</xdr:row>
      <xdr:rowOff>624094</xdr:rowOff>
    </xdr:to>
    <xdr:pic>
      <xdr:nvPicPr>
        <xdr:cNvPr id="2" name="Graphics 1">
          <a:extLst>
            <a:ext uri="{FF2B5EF4-FFF2-40B4-BE49-F238E27FC236}">
              <a16:creationId xmlns:a16="http://schemas.microsoft.com/office/drawing/2014/main" id="{B8D35603-69B7-4393-B4C3-AC8CB155F1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1002" y="3616386"/>
          <a:ext cx="1147886" cy="57386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197456</xdr:colOff>
      <xdr:row>5</xdr:row>
      <xdr:rowOff>106433</xdr:rowOff>
    </xdr:from>
    <xdr:to>
      <xdr:col>2</xdr:col>
      <xdr:colOff>1267239</xdr:colOff>
      <xdr:row>5</xdr:row>
      <xdr:rowOff>889966</xdr:rowOff>
    </xdr:to>
    <xdr:pic>
      <xdr:nvPicPr>
        <xdr:cNvPr id="3" name="Graphics 2">
          <a:extLst>
            <a:ext uri="{FF2B5EF4-FFF2-40B4-BE49-F238E27FC236}">
              <a16:creationId xmlns:a16="http://schemas.microsoft.com/office/drawing/2014/main" id="{A79B0F2D-9C9B-4F53-BB9B-C8D918DB5E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74256" y="761753"/>
          <a:ext cx="1069783" cy="7835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149485</xdr:colOff>
      <xdr:row>7</xdr:row>
      <xdr:rowOff>273325</xdr:rowOff>
    </xdr:from>
    <xdr:to>
      <xdr:col>2</xdr:col>
      <xdr:colOff>1343503</xdr:colOff>
      <xdr:row>7</xdr:row>
      <xdr:rowOff>1179857</xdr:rowOff>
    </xdr:to>
    <xdr:pic>
      <xdr:nvPicPr>
        <xdr:cNvPr id="4" name="Graphics 3">
          <a:extLst>
            <a:ext uri="{FF2B5EF4-FFF2-40B4-BE49-F238E27FC236}">
              <a16:creationId xmlns:a16="http://schemas.microsoft.com/office/drawing/2014/main" id="{FED0122F-B47F-44AA-8596-BAB71D2B04A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026285" y="2132605"/>
          <a:ext cx="1194018" cy="898912"/>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139212</xdr:colOff>
      <xdr:row>12</xdr:row>
      <xdr:rowOff>202919</xdr:rowOff>
    </xdr:from>
    <xdr:to>
      <xdr:col>2</xdr:col>
      <xdr:colOff>1321549</xdr:colOff>
      <xdr:row>12</xdr:row>
      <xdr:rowOff>1025770</xdr:rowOff>
    </xdr:to>
    <xdr:pic>
      <xdr:nvPicPr>
        <xdr:cNvPr id="5" name="Graphics 4">
          <a:extLst>
            <a:ext uri="{FF2B5EF4-FFF2-40B4-BE49-F238E27FC236}">
              <a16:creationId xmlns:a16="http://schemas.microsoft.com/office/drawing/2014/main" id="{94EF0E18-6B77-4289-9CC4-DE8415AA71F1}"/>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6115" r="12102"/>
        <a:stretch/>
      </xdr:blipFill>
      <xdr:spPr bwMode="auto">
        <a:xfrm>
          <a:off x="5016012" y="4805399"/>
          <a:ext cx="1182337" cy="79999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223631</xdr:colOff>
      <xdr:row>14</xdr:row>
      <xdr:rowOff>67063</xdr:rowOff>
    </xdr:from>
    <xdr:to>
      <xdr:col>2</xdr:col>
      <xdr:colOff>1284219</xdr:colOff>
      <xdr:row>14</xdr:row>
      <xdr:rowOff>683314</xdr:rowOff>
    </xdr:to>
    <xdr:pic>
      <xdr:nvPicPr>
        <xdr:cNvPr id="6" name="Graphics 6">
          <a:extLst>
            <a:ext uri="{FF2B5EF4-FFF2-40B4-BE49-F238E27FC236}">
              <a16:creationId xmlns:a16="http://schemas.microsoft.com/office/drawing/2014/main" id="{85BC7F5B-CB5C-41B0-B6F6-30ED49DFD00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100431" y="5873503"/>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366639</xdr:colOff>
      <xdr:row>21</xdr:row>
      <xdr:rowOff>224670</xdr:rowOff>
    </xdr:from>
    <xdr:to>
      <xdr:col>2</xdr:col>
      <xdr:colOff>944880</xdr:colOff>
      <xdr:row>21</xdr:row>
      <xdr:rowOff>712470</xdr:rowOff>
    </xdr:to>
    <xdr:pic>
      <xdr:nvPicPr>
        <xdr:cNvPr id="7" name="Graphics 7">
          <a:extLst>
            <a:ext uri="{FF2B5EF4-FFF2-40B4-BE49-F238E27FC236}">
              <a16:creationId xmlns:a16="http://schemas.microsoft.com/office/drawing/2014/main" id="{D234076D-22E3-46DB-8058-DBBAD29B18FD}"/>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9490" t="-1" r="26390" b="-1380"/>
        <a:stretch/>
      </xdr:blipFill>
      <xdr:spPr bwMode="auto">
        <a:xfrm>
          <a:off x="5243439" y="9978270"/>
          <a:ext cx="578241" cy="487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338695</xdr:colOff>
      <xdr:row>22</xdr:row>
      <xdr:rowOff>182564</xdr:rowOff>
    </xdr:from>
    <xdr:to>
      <xdr:col>2</xdr:col>
      <xdr:colOff>1089661</xdr:colOff>
      <xdr:row>22</xdr:row>
      <xdr:rowOff>784859</xdr:rowOff>
    </xdr:to>
    <xdr:pic>
      <xdr:nvPicPr>
        <xdr:cNvPr id="8" name="Graphics 5">
          <a:extLst>
            <a:ext uri="{FF2B5EF4-FFF2-40B4-BE49-F238E27FC236}">
              <a16:creationId xmlns:a16="http://schemas.microsoft.com/office/drawing/2014/main" id="{56F9E9D3-B00F-4BAC-B129-DD13EEEEACEE}"/>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215495" y="10439084"/>
          <a:ext cx="750966" cy="60229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172831</xdr:colOff>
      <xdr:row>18</xdr:row>
      <xdr:rowOff>295663</xdr:rowOff>
    </xdr:from>
    <xdr:to>
      <xdr:col>2</xdr:col>
      <xdr:colOff>1233419</xdr:colOff>
      <xdr:row>18</xdr:row>
      <xdr:rowOff>911914</xdr:rowOff>
    </xdr:to>
    <xdr:pic>
      <xdr:nvPicPr>
        <xdr:cNvPr id="9" name="Graphics 6">
          <a:extLst>
            <a:ext uri="{FF2B5EF4-FFF2-40B4-BE49-F238E27FC236}">
              <a16:creationId xmlns:a16="http://schemas.microsoft.com/office/drawing/2014/main" id="{96A70DC2-66FE-4084-A612-0A7272AE1EE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049631" y="8510023"/>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312421</xdr:colOff>
      <xdr:row>23</xdr:row>
      <xdr:rowOff>97237</xdr:rowOff>
    </xdr:from>
    <xdr:to>
      <xdr:col>2</xdr:col>
      <xdr:colOff>940609</xdr:colOff>
      <xdr:row>23</xdr:row>
      <xdr:rowOff>929641</xdr:rowOff>
    </xdr:to>
    <xdr:pic>
      <xdr:nvPicPr>
        <xdr:cNvPr id="10" name="Picture 9">
          <a:extLst>
            <a:ext uri="{FF2B5EF4-FFF2-40B4-BE49-F238E27FC236}">
              <a16:creationId xmlns:a16="http://schemas.microsoft.com/office/drawing/2014/main" id="{D1FD83AC-D1B6-4792-BFEA-8404FF43A8C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189221" y="10856677"/>
          <a:ext cx="628188" cy="832404"/>
        </a:xfrm>
        <a:prstGeom prst="rect">
          <a:avLst/>
        </a:prstGeom>
      </xdr:spPr>
    </xdr:pic>
    <xdr:clientData/>
  </xdr:twoCellAnchor>
  <xdr:twoCellAnchor editAs="oneCell">
    <xdr:from>
      <xdr:col>2</xdr:col>
      <xdr:colOff>380382</xdr:colOff>
      <xdr:row>24</xdr:row>
      <xdr:rowOff>53340</xdr:rowOff>
    </xdr:from>
    <xdr:to>
      <xdr:col>2</xdr:col>
      <xdr:colOff>1040424</xdr:colOff>
      <xdr:row>24</xdr:row>
      <xdr:rowOff>891540</xdr:rowOff>
    </xdr:to>
    <xdr:pic>
      <xdr:nvPicPr>
        <xdr:cNvPr id="11" name="Picture 10">
          <a:extLst>
            <a:ext uri="{FF2B5EF4-FFF2-40B4-BE49-F238E27FC236}">
              <a16:creationId xmlns:a16="http://schemas.microsoft.com/office/drawing/2014/main" id="{AD21D6FC-D5E1-4BD8-BB31-CC247FC342F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257182" y="11315700"/>
          <a:ext cx="660042" cy="838200"/>
        </a:xfrm>
        <a:prstGeom prst="rect">
          <a:avLst/>
        </a:prstGeom>
      </xdr:spPr>
    </xdr:pic>
    <xdr:clientData/>
  </xdr:twoCellAnchor>
  <xdr:twoCellAnchor editAs="oneCell">
    <xdr:from>
      <xdr:col>2</xdr:col>
      <xdr:colOff>384920</xdr:colOff>
      <xdr:row>25</xdr:row>
      <xdr:rowOff>198120</xdr:rowOff>
    </xdr:from>
    <xdr:to>
      <xdr:col>2</xdr:col>
      <xdr:colOff>936087</xdr:colOff>
      <xdr:row>25</xdr:row>
      <xdr:rowOff>906780</xdr:rowOff>
    </xdr:to>
    <xdr:pic>
      <xdr:nvPicPr>
        <xdr:cNvPr id="12" name="Picture 11">
          <a:extLst>
            <a:ext uri="{FF2B5EF4-FFF2-40B4-BE49-F238E27FC236}">
              <a16:creationId xmlns:a16="http://schemas.microsoft.com/office/drawing/2014/main" id="{D3A38AAD-FF9B-4FEE-BB17-F47DFA6F5FFE}"/>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4737" r="14008" b="8711"/>
        <a:stretch/>
      </xdr:blipFill>
      <xdr:spPr>
        <a:xfrm>
          <a:off x="5261720" y="11963400"/>
          <a:ext cx="551167" cy="708660"/>
        </a:xfrm>
        <a:prstGeom prst="rect">
          <a:avLst/>
        </a:prstGeom>
      </xdr:spPr>
    </xdr:pic>
    <xdr:clientData/>
  </xdr:twoCellAnchor>
  <xdr:twoCellAnchor>
    <xdr:from>
      <xdr:col>2</xdr:col>
      <xdr:colOff>172831</xdr:colOff>
      <xdr:row>16</xdr:row>
      <xdr:rowOff>295663</xdr:rowOff>
    </xdr:from>
    <xdr:to>
      <xdr:col>2</xdr:col>
      <xdr:colOff>1233419</xdr:colOff>
      <xdr:row>16</xdr:row>
      <xdr:rowOff>911914</xdr:rowOff>
    </xdr:to>
    <xdr:pic>
      <xdr:nvPicPr>
        <xdr:cNvPr id="13" name="Graphics 6">
          <a:extLst>
            <a:ext uri="{FF2B5EF4-FFF2-40B4-BE49-F238E27FC236}">
              <a16:creationId xmlns:a16="http://schemas.microsoft.com/office/drawing/2014/main" id="{A29A87E9-0121-44E0-8E2F-EF86B011957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049631" y="7306063"/>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289559</xdr:colOff>
      <xdr:row>26</xdr:row>
      <xdr:rowOff>137657</xdr:rowOff>
    </xdr:from>
    <xdr:to>
      <xdr:col>2</xdr:col>
      <xdr:colOff>902970</xdr:colOff>
      <xdr:row>26</xdr:row>
      <xdr:rowOff>541021</xdr:rowOff>
    </xdr:to>
    <xdr:pic>
      <xdr:nvPicPr>
        <xdr:cNvPr id="14" name="Picture 13" descr="https://m.media-amazon.com/images/I/81odGvuXu1L._SL1500_.jpg">
          <a:extLst>
            <a:ext uri="{FF2B5EF4-FFF2-40B4-BE49-F238E27FC236}">
              <a16:creationId xmlns:a16="http://schemas.microsoft.com/office/drawing/2014/main" id="{3C8FEBBF-2287-486D-B927-9961272C5B97}"/>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166359" y="14577557"/>
          <a:ext cx="613411" cy="4033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144202</xdr:colOff>
      <xdr:row>10</xdr:row>
      <xdr:rowOff>50226</xdr:rowOff>
    </xdr:from>
    <xdr:to>
      <xdr:col>2</xdr:col>
      <xdr:colOff>1292088</xdr:colOff>
      <xdr:row>10</xdr:row>
      <xdr:rowOff>624094</xdr:rowOff>
    </xdr:to>
    <xdr:pic>
      <xdr:nvPicPr>
        <xdr:cNvPr id="2" name="Graphics 1">
          <a:extLst>
            <a:ext uri="{FF2B5EF4-FFF2-40B4-BE49-F238E27FC236}">
              <a16:creationId xmlns:a16="http://schemas.microsoft.com/office/drawing/2014/main" id="{FE0AAABA-8724-40EF-BCEA-38F8023AE0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1002" y="3875466"/>
          <a:ext cx="1147886" cy="57386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197456</xdr:colOff>
      <xdr:row>5</xdr:row>
      <xdr:rowOff>106433</xdr:rowOff>
    </xdr:from>
    <xdr:to>
      <xdr:col>2</xdr:col>
      <xdr:colOff>1267239</xdr:colOff>
      <xdr:row>5</xdr:row>
      <xdr:rowOff>889966</xdr:rowOff>
    </xdr:to>
    <xdr:pic>
      <xdr:nvPicPr>
        <xdr:cNvPr id="3" name="Graphics 2">
          <a:extLst>
            <a:ext uri="{FF2B5EF4-FFF2-40B4-BE49-F238E27FC236}">
              <a16:creationId xmlns:a16="http://schemas.microsoft.com/office/drawing/2014/main" id="{4F5C2B87-F738-4AB0-9112-7E7C6BD71E0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74256" y="1157993"/>
          <a:ext cx="1069783" cy="7835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149485</xdr:colOff>
      <xdr:row>7</xdr:row>
      <xdr:rowOff>273325</xdr:rowOff>
    </xdr:from>
    <xdr:to>
      <xdr:col>2</xdr:col>
      <xdr:colOff>1343503</xdr:colOff>
      <xdr:row>7</xdr:row>
      <xdr:rowOff>1179857</xdr:rowOff>
    </xdr:to>
    <xdr:pic>
      <xdr:nvPicPr>
        <xdr:cNvPr id="4" name="Graphics 3">
          <a:extLst>
            <a:ext uri="{FF2B5EF4-FFF2-40B4-BE49-F238E27FC236}">
              <a16:creationId xmlns:a16="http://schemas.microsoft.com/office/drawing/2014/main" id="{6DC53108-3AC7-4E98-9900-83B755434EA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026285" y="2528845"/>
          <a:ext cx="1194018" cy="898912"/>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139212</xdr:colOff>
      <xdr:row>12</xdr:row>
      <xdr:rowOff>202919</xdr:rowOff>
    </xdr:from>
    <xdr:to>
      <xdr:col>2</xdr:col>
      <xdr:colOff>1321549</xdr:colOff>
      <xdr:row>12</xdr:row>
      <xdr:rowOff>1025770</xdr:rowOff>
    </xdr:to>
    <xdr:pic>
      <xdr:nvPicPr>
        <xdr:cNvPr id="5" name="Graphics 4">
          <a:extLst>
            <a:ext uri="{FF2B5EF4-FFF2-40B4-BE49-F238E27FC236}">
              <a16:creationId xmlns:a16="http://schemas.microsoft.com/office/drawing/2014/main" id="{7F14EA52-33B7-415A-8ACF-0C573130F0E2}"/>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6115" r="12102"/>
        <a:stretch/>
      </xdr:blipFill>
      <xdr:spPr bwMode="auto">
        <a:xfrm>
          <a:off x="5016012" y="5064479"/>
          <a:ext cx="1182337" cy="79999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223631</xdr:colOff>
      <xdr:row>14</xdr:row>
      <xdr:rowOff>67063</xdr:rowOff>
    </xdr:from>
    <xdr:to>
      <xdr:col>2</xdr:col>
      <xdr:colOff>1284219</xdr:colOff>
      <xdr:row>14</xdr:row>
      <xdr:rowOff>683314</xdr:rowOff>
    </xdr:to>
    <xdr:pic>
      <xdr:nvPicPr>
        <xdr:cNvPr id="6" name="Graphics 6">
          <a:extLst>
            <a:ext uri="{FF2B5EF4-FFF2-40B4-BE49-F238E27FC236}">
              <a16:creationId xmlns:a16="http://schemas.microsoft.com/office/drawing/2014/main" id="{49A312AC-8DC2-42BA-9031-37D235D51EF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100431" y="6132583"/>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366639</xdr:colOff>
      <xdr:row>21</xdr:row>
      <xdr:rowOff>224670</xdr:rowOff>
    </xdr:from>
    <xdr:to>
      <xdr:col>2</xdr:col>
      <xdr:colOff>944880</xdr:colOff>
      <xdr:row>21</xdr:row>
      <xdr:rowOff>712470</xdr:rowOff>
    </xdr:to>
    <xdr:pic>
      <xdr:nvPicPr>
        <xdr:cNvPr id="7" name="Graphics 7">
          <a:extLst>
            <a:ext uri="{FF2B5EF4-FFF2-40B4-BE49-F238E27FC236}">
              <a16:creationId xmlns:a16="http://schemas.microsoft.com/office/drawing/2014/main" id="{555144FD-F8B4-495E-AC85-8F15C974D690}"/>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9490" t="-1" r="26390" b="-1380"/>
        <a:stretch/>
      </xdr:blipFill>
      <xdr:spPr bwMode="auto">
        <a:xfrm>
          <a:off x="5243439" y="10237350"/>
          <a:ext cx="578241" cy="487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338695</xdr:colOff>
      <xdr:row>22</xdr:row>
      <xdr:rowOff>182564</xdr:rowOff>
    </xdr:from>
    <xdr:to>
      <xdr:col>2</xdr:col>
      <xdr:colOff>1089661</xdr:colOff>
      <xdr:row>22</xdr:row>
      <xdr:rowOff>784859</xdr:rowOff>
    </xdr:to>
    <xdr:pic>
      <xdr:nvPicPr>
        <xdr:cNvPr id="8" name="Graphics 5">
          <a:extLst>
            <a:ext uri="{FF2B5EF4-FFF2-40B4-BE49-F238E27FC236}">
              <a16:creationId xmlns:a16="http://schemas.microsoft.com/office/drawing/2014/main" id="{CB6482A4-B1DC-407A-A359-345421ECABA3}"/>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215495" y="10995344"/>
          <a:ext cx="750966" cy="60229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172831</xdr:colOff>
      <xdr:row>18</xdr:row>
      <xdr:rowOff>295663</xdr:rowOff>
    </xdr:from>
    <xdr:to>
      <xdr:col>2</xdr:col>
      <xdr:colOff>1233419</xdr:colOff>
      <xdr:row>18</xdr:row>
      <xdr:rowOff>911914</xdr:rowOff>
    </xdr:to>
    <xdr:pic>
      <xdr:nvPicPr>
        <xdr:cNvPr id="9" name="Graphics 6">
          <a:extLst>
            <a:ext uri="{FF2B5EF4-FFF2-40B4-BE49-F238E27FC236}">
              <a16:creationId xmlns:a16="http://schemas.microsoft.com/office/drawing/2014/main" id="{75344672-7C42-4788-A288-3A20257EE5C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049631" y="8769103"/>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312421</xdr:colOff>
      <xdr:row>23</xdr:row>
      <xdr:rowOff>97237</xdr:rowOff>
    </xdr:from>
    <xdr:to>
      <xdr:col>2</xdr:col>
      <xdr:colOff>940609</xdr:colOff>
      <xdr:row>23</xdr:row>
      <xdr:rowOff>929641</xdr:rowOff>
    </xdr:to>
    <xdr:pic>
      <xdr:nvPicPr>
        <xdr:cNvPr id="10" name="Picture 9">
          <a:extLst>
            <a:ext uri="{FF2B5EF4-FFF2-40B4-BE49-F238E27FC236}">
              <a16:creationId xmlns:a16="http://schemas.microsoft.com/office/drawing/2014/main" id="{5EE775C9-EB2F-4412-A51E-033B16EDA84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189221" y="11801557"/>
          <a:ext cx="628188" cy="832404"/>
        </a:xfrm>
        <a:prstGeom prst="rect">
          <a:avLst/>
        </a:prstGeom>
      </xdr:spPr>
    </xdr:pic>
    <xdr:clientData/>
  </xdr:twoCellAnchor>
  <xdr:twoCellAnchor editAs="oneCell">
    <xdr:from>
      <xdr:col>2</xdr:col>
      <xdr:colOff>380382</xdr:colOff>
      <xdr:row>24</xdr:row>
      <xdr:rowOff>53340</xdr:rowOff>
    </xdr:from>
    <xdr:to>
      <xdr:col>2</xdr:col>
      <xdr:colOff>1040424</xdr:colOff>
      <xdr:row>24</xdr:row>
      <xdr:rowOff>891540</xdr:rowOff>
    </xdr:to>
    <xdr:pic>
      <xdr:nvPicPr>
        <xdr:cNvPr id="11" name="Picture 10">
          <a:extLst>
            <a:ext uri="{FF2B5EF4-FFF2-40B4-BE49-F238E27FC236}">
              <a16:creationId xmlns:a16="http://schemas.microsoft.com/office/drawing/2014/main" id="{14BC8A1C-8618-4774-AB7F-55791B15EB2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257182" y="12771120"/>
          <a:ext cx="660042" cy="838200"/>
        </a:xfrm>
        <a:prstGeom prst="rect">
          <a:avLst/>
        </a:prstGeom>
      </xdr:spPr>
    </xdr:pic>
    <xdr:clientData/>
  </xdr:twoCellAnchor>
  <xdr:twoCellAnchor editAs="oneCell">
    <xdr:from>
      <xdr:col>2</xdr:col>
      <xdr:colOff>384920</xdr:colOff>
      <xdr:row>25</xdr:row>
      <xdr:rowOff>198120</xdr:rowOff>
    </xdr:from>
    <xdr:to>
      <xdr:col>2</xdr:col>
      <xdr:colOff>936087</xdr:colOff>
      <xdr:row>25</xdr:row>
      <xdr:rowOff>906780</xdr:rowOff>
    </xdr:to>
    <xdr:pic>
      <xdr:nvPicPr>
        <xdr:cNvPr id="12" name="Picture 11">
          <a:extLst>
            <a:ext uri="{FF2B5EF4-FFF2-40B4-BE49-F238E27FC236}">
              <a16:creationId xmlns:a16="http://schemas.microsoft.com/office/drawing/2014/main" id="{9D70E9E9-2781-48E6-8AD6-07DF51F37149}"/>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4737" r="14008" b="8711"/>
        <a:stretch/>
      </xdr:blipFill>
      <xdr:spPr>
        <a:xfrm>
          <a:off x="5261720" y="13868400"/>
          <a:ext cx="551167" cy="708660"/>
        </a:xfrm>
        <a:prstGeom prst="rect">
          <a:avLst/>
        </a:prstGeom>
      </xdr:spPr>
    </xdr:pic>
    <xdr:clientData/>
  </xdr:twoCellAnchor>
  <xdr:twoCellAnchor>
    <xdr:from>
      <xdr:col>2</xdr:col>
      <xdr:colOff>172831</xdr:colOff>
      <xdr:row>16</xdr:row>
      <xdr:rowOff>295663</xdr:rowOff>
    </xdr:from>
    <xdr:to>
      <xdr:col>2</xdr:col>
      <xdr:colOff>1233419</xdr:colOff>
      <xdr:row>16</xdr:row>
      <xdr:rowOff>911914</xdr:rowOff>
    </xdr:to>
    <xdr:pic>
      <xdr:nvPicPr>
        <xdr:cNvPr id="13" name="Graphics 6">
          <a:extLst>
            <a:ext uri="{FF2B5EF4-FFF2-40B4-BE49-F238E27FC236}">
              <a16:creationId xmlns:a16="http://schemas.microsoft.com/office/drawing/2014/main" id="{931AE204-C7C7-4A41-83F1-46AB2BDEB3E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049631" y="7565143"/>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289559</xdr:colOff>
      <xdr:row>26</xdr:row>
      <xdr:rowOff>137657</xdr:rowOff>
    </xdr:from>
    <xdr:to>
      <xdr:col>2</xdr:col>
      <xdr:colOff>902970</xdr:colOff>
      <xdr:row>26</xdr:row>
      <xdr:rowOff>541021</xdr:rowOff>
    </xdr:to>
    <xdr:pic>
      <xdr:nvPicPr>
        <xdr:cNvPr id="14" name="Picture 13" descr="https://m.media-amazon.com/images/I/81odGvuXu1L._SL1500_.jpg">
          <a:extLst>
            <a:ext uri="{FF2B5EF4-FFF2-40B4-BE49-F238E27FC236}">
              <a16:creationId xmlns:a16="http://schemas.microsoft.com/office/drawing/2014/main" id="{2CBFD8BC-03DE-45A6-A3D3-74238E92697C}"/>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166359" y="14836637"/>
          <a:ext cx="613411" cy="4033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FDT%20-Working\TFS\Lucknow\TFS\Cafeccino%20B03\CAFECCINO%20B03\BIILING\Complete%20BOQ%20_B03%20&amp;B04-Cafeccino%20T3%20Lucknow%20Airport_FDT%20RV2%20100102024_1.xlsx" TargetMode="External"/><Relationship Id="rId1" Type="http://schemas.openxmlformats.org/officeDocument/2006/relationships/externalLinkPath" Target="/FDT%20-Working/TFS/Lucknow/TFS/Cafeccino%20B03/CAFECCINO%20B03/BIILING/Complete%20BOQ%20_B03%20&amp;B04-Cafeccino%20T3%20Lucknow%20Airport_FDT%20RV2%20100102024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mary of Cost"/>
      <sheetName val="Civil BOQ"/>
      <sheetName val="Plumbing"/>
      <sheetName val="Electrical"/>
      <sheetName val="Light"/>
      <sheetName val="CCTV &amp; Music"/>
      <sheetName val="Fire BOQ"/>
      <sheetName val="Sprinkler"/>
      <sheetName val="INTERIOR MAKE LIST"/>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6D125-4C9B-4B4E-B167-C8E28AA0354A}">
  <dimension ref="A1:F10"/>
  <sheetViews>
    <sheetView tabSelected="1" workbookViewId="0">
      <selection activeCell="H21" sqref="H21"/>
    </sheetView>
  </sheetViews>
  <sheetFormatPr defaultRowHeight="14.4"/>
  <cols>
    <col min="2" max="2" width="48" customWidth="1"/>
    <col min="3" max="3" width="16.77734375" customWidth="1"/>
    <col min="4" max="4" width="17.21875" customWidth="1"/>
    <col min="5" max="5" width="19.109375" customWidth="1"/>
  </cols>
  <sheetData>
    <row r="1" spans="1:6" ht="15.6">
      <c r="A1" s="23" t="s">
        <v>12</v>
      </c>
      <c r="B1" s="23"/>
      <c r="C1" s="23"/>
      <c r="D1" s="23"/>
      <c r="E1" s="23"/>
    </row>
    <row r="2" spans="1:6" ht="15.6">
      <c r="A2" s="24" t="s">
        <v>1</v>
      </c>
      <c r="B2" s="24"/>
      <c r="C2" s="24"/>
      <c r="D2" s="24"/>
      <c r="E2" s="24"/>
    </row>
    <row r="3" spans="1:6" ht="15.6">
      <c r="A3" s="1" t="s">
        <v>2</v>
      </c>
      <c r="B3" s="2" t="s">
        <v>13</v>
      </c>
      <c r="C3" s="16"/>
      <c r="D3" s="16"/>
      <c r="E3" s="19"/>
    </row>
    <row r="4" spans="1:6" ht="15" customHeight="1">
      <c r="A4" s="25" t="s">
        <v>3</v>
      </c>
      <c r="B4" s="25" t="s">
        <v>10</v>
      </c>
      <c r="C4" s="20" t="s">
        <v>4</v>
      </c>
      <c r="D4" s="20" t="s">
        <v>11</v>
      </c>
      <c r="E4" s="20" t="s">
        <v>9</v>
      </c>
    </row>
    <row r="5" spans="1:6" ht="15.6">
      <c r="A5" s="26"/>
      <c r="B5" s="26"/>
      <c r="C5" s="21" t="s">
        <v>8</v>
      </c>
      <c r="D5" s="21" t="s">
        <v>8</v>
      </c>
      <c r="E5" s="21" t="s">
        <v>8</v>
      </c>
    </row>
    <row r="6" spans="1:6" ht="15.6">
      <c r="A6" s="4">
        <v>1</v>
      </c>
      <c r="B6" s="5" t="s">
        <v>14</v>
      </c>
      <c r="C6" s="17">
        <f>'Abstract '!G4</f>
        <v>62250</v>
      </c>
      <c r="D6" s="17">
        <f>E6-C6</f>
        <v>-21150</v>
      </c>
      <c r="E6" s="22">
        <f>'Abstract '!I4</f>
        <v>41100</v>
      </c>
    </row>
    <row r="7" spans="1:6" ht="15.6">
      <c r="A7" s="4"/>
      <c r="B7" s="6"/>
      <c r="C7" s="18"/>
      <c r="D7" s="18"/>
      <c r="E7" s="19"/>
    </row>
    <row r="8" spans="1:6" ht="15.6">
      <c r="A8" s="12"/>
      <c r="B8" s="11" t="s">
        <v>5</v>
      </c>
      <c r="C8" s="13">
        <f>C6</f>
        <v>62250</v>
      </c>
      <c r="D8" s="13">
        <f>D6</f>
        <v>-21150</v>
      </c>
      <c r="E8" s="13">
        <f>E6</f>
        <v>41100</v>
      </c>
      <c r="F8" s="9"/>
    </row>
    <row r="9" spans="1:6" ht="15.6">
      <c r="A9" s="7"/>
      <c r="B9" s="8" t="s">
        <v>6</v>
      </c>
      <c r="C9" s="14">
        <f>C8*0.18</f>
        <v>11205</v>
      </c>
      <c r="D9" s="14">
        <f t="shared" ref="D9:E9" si="0">D8*0.18</f>
        <v>-3807</v>
      </c>
      <c r="E9" s="14">
        <f>E8*0.18</f>
        <v>7398</v>
      </c>
      <c r="F9" s="3"/>
    </row>
    <row r="10" spans="1:6" ht="15.6">
      <c r="A10" s="10"/>
      <c r="B10" s="11" t="s">
        <v>7</v>
      </c>
      <c r="C10" s="15">
        <f>C8+C9</f>
        <v>73455</v>
      </c>
      <c r="D10" s="15">
        <f t="shared" ref="D10:E10" si="1">D8+D9</f>
        <v>-24957</v>
      </c>
      <c r="E10" s="15">
        <f>E8+E9</f>
        <v>48498</v>
      </c>
      <c r="F10" s="3"/>
    </row>
  </sheetData>
  <mergeCells count="4">
    <mergeCell ref="A1:E1"/>
    <mergeCell ref="A2:E2"/>
    <mergeCell ref="A4:A5"/>
    <mergeCell ref="B4:B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D59D8-C895-4A09-9FA8-7B394FE7DE28}">
  <dimension ref="A1:I27"/>
  <sheetViews>
    <sheetView workbookViewId="0">
      <selection activeCell="M6" sqref="M6"/>
    </sheetView>
  </sheetViews>
  <sheetFormatPr defaultRowHeight="15.6"/>
  <cols>
    <col min="1" max="1" width="8" style="45" customWidth="1"/>
    <col min="2" max="2" width="63.109375" style="46" customWidth="1"/>
    <col min="3" max="3" width="21.5546875" style="47" customWidth="1"/>
    <col min="4" max="4" width="6.5546875" style="48" bestFit="1" customWidth="1"/>
    <col min="5" max="5" width="6.33203125" style="45" bestFit="1" customWidth="1"/>
    <col min="6" max="6" width="9.88671875" style="47" bestFit="1" customWidth="1"/>
    <col min="7" max="7" width="14.6640625" style="49" customWidth="1"/>
    <col min="8" max="8" width="9.109375" style="27" customWidth="1"/>
    <col min="9" max="9" width="14.77734375" style="27" customWidth="1"/>
    <col min="10" max="156" width="8.88671875" style="27"/>
    <col min="157" max="157" width="8" style="27" customWidth="1"/>
    <col min="158" max="158" width="63.109375" style="27" customWidth="1"/>
    <col min="159" max="159" width="10.6640625" style="27" customWidth="1"/>
    <col min="160" max="160" width="9.33203125" style="27" customWidth="1"/>
    <col min="161" max="161" width="22" style="27" customWidth="1"/>
    <col min="162" max="162" width="14.33203125" style="27" customWidth="1"/>
    <col min="163" max="163" width="8.88671875" style="27"/>
    <col min="164" max="164" width="13.109375" style="27" customWidth="1"/>
    <col min="165" max="412" width="8.88671875" style="27"/>
    <col min="413" max="413" width="8" style="27" customWidth="1"/>
    <col min="414" max="414" width="63.109375" style="27" customWidth="1"/>
    <col min="415" max="415" width="10.6640625" style="27" customWidth="1"/>
    <col min="416" max="416" width="9.33203125" style="27" customWidth="1"/>
    <col min="417" max="417" width="22" style="27" customWidth="1"/>
    <col min="418" max="418" width="14.33203125" style="27" customWidth="1"/>
    <col min="419" max="419" width="8.88671875" style="27"/>
    <col min="420" max="420" width="13.109375" style="27" customWidth="1"/>
    <col min="421" max="668" width="8.88671875" style="27"/>
    <col min="669" max="669" width="8" style="27" customWidth="1"/>
    <col min="670" max="670" width="63.109375" style="27" customWidth="1"/>
    <col min="671" max="671" width="10.6640625" style="27" customWidth="1"/>
    <col min="672" max="672" width="9.33203125" style="27" customWidth="1"/>
    <col min="673" max="673" width="22" style="27" customWidth="1"/>
    <col min="674" max="674" width="14.33203125" style="27" customWidth="1"/>
    <col min="675" max="675" width="8.88671875" style="27"/>
    <col min="676" max="676" width="13.109375" style="27" customWidth="1"/>
    <col min="677" max="924" width="8.88671875" style="27"/>
    <col min="925" max="925" width="8" style="27" customWidth="1"/>
    <col min="926" max="926" width="63.109375" style="27" customWidth="1"/>
    <col min="927" max="927" width="10.6640625" style="27" customWidth="1"/>
    <col min="928" max="928" width="9.33203125" style="27" customWidth="1"/>
    <col min="929" max="929" width="22" style="27" customWidth="1"/>
    <col min="930" max="930" width="14.33203125" style="27" customWidth="1"/>
    <col min="931" max="931" width="8.88671875" style="27"/>
    <col min="932" max="932" width="13.109375" style="27" customWidth="1"/>
    <col min="933" max="1180" width="8.88671875" style="27"/>
    <col min="1181" max="1181" width="8" style="27" customWidth="1"/>
    <col min="1182" max="1182" width="63.109375" style="27" customWidth="1"/>
    <col min="1183" max="1183" width="10.6640625" style="27" customWidth="1"/>
    <col min="1184" max="1184" width="9.33203125" style="27" customWidth="1"/>
    <col min="1185" max="1185" width="22" style="27" customWidth="1"/>
    <col min="1186" max="1186" width="14.33203125" style="27" customWidth="1"/>
    <col min="1187" max="1187" width="8.88671875" style="27"/>
    <col min="1188" max="1188" width="13.109375" style="27" customWidth="1"/>
    <col min="1189" max="1436" width="8.88671875" style="27"/>
    <col min="1437" max="1437" width="8" style="27" customWidth="1"/>
    <col min="1438" max="1438" width="63.109375" style="27" customWidth="1"/>
    <col min="1439" max="1439" width="10.6640625" style="27" customWidth="1"/>
    <col min="1440" max="1440" width="9.33203125" style="27" customWidth="1"/>
    <col min="1441" max="1441" width="22" style="27" customWidth="1"/>
    <col min="1442" max="1442" width="14.33203125" style="27" customWidth="1"/>
    <col min="1443" max="1443" width="8.88671875" style="27"/>
    <col min="1444" max="1444" width="13.109375" style="27" customWidth="1"/>
    <col min="1445" max="1692" width="8.88671875" style="27"/>
    <col min="1693" max="1693" width="8" style="27" customWidth="1"/>
    <col min="1694" max="1694" width="63.109375" style="27" customWidth="1"/>
    <col min="1695" max="1695" width="10.6640625" style="27" customWidth="1"/>
    <col min="1696" max="1696" width="9.33203125" style="27" customWidth="1"/>
    <col min="1697" max="1697" width="22" style="27" customWidth="1"/>
    <col min="1698" max="1698" width="14.33203125" style="27" customWidth="1"/>
    <col min="1699" max="1699" width="8.88671875" style="27"/>
    <col min="1700" max="1700" width="13.109375" style="27" customWidth="1"/>
    <col min="1701" max="1948" width="8.88671875" style="27"/>
    <col min="1949" max="1949" width="8" style="27" customWidth="1"/>
    <col min="1950" max="1950" width="63.109375" style="27" customWidth="1"/>
    <col min="1951" max="1951" width="10.6640625" style="27" customWidth="1"/>
    <col min="1952" max="1952" width="9.33203125" style="27" customWidth="1"/>
    <col min="1953" max="1953" width="22" style="27" customWidth="1"/>
    <col min="1954" max="1954" width="14.33203125" style="27" customWidth="1"/>
    <col min="1955" max="1955" width="8.88671875" style="27"/>
    <col min="1956" max="1956" width="13.109375" style="27" customWidth="1"/>
    <col min="1957" max="2204" width="8.88671875" style="27"/>
    <col min="2205" max="2205" width="8" style="27" customWidth="1"/>
    <col min="2206" max="2206" width="63.109375" style="27" customWidth="1"/>
    <col min="2207" max="2207" width="10.6640625" style="27" customWidth="1"/>
    <col min="2208" max="2208" width="9.33203125" style="27" customWidth="1"/>
    <col min="2209" max="2209" width="22" style="27" customWidth="1"/>
    <col min="2210" max="2210" width="14.33203125" style="27" customWidth="1"/>
    <col min="2211" max="2211" width="8.88671875" style="27"/>
    <col min="2212" max="2212" width="13.109375" style="27" customWidth="1"/>
    <col min="2213" max="2460" width="8.88671875" style="27"/>
    <col min="2461" max="2461" width="8" style="27" customWidth="1"/>
    <col min="2462" max="2462" width="63.109375" style="27" customWidth="1"/>
    <col min="2463" max="2463" width="10.6640625" style="27" customWidth="1"/>
    <col min="2464" max="2464" width="9.33203125" style="27" customWidth="1"/>
    <col min="2465" max="2465" width="22" style="27" customWidth="1"/>
    <col min="2466" max="2466" width="14.33203125" style="27" customWidth="1"/>
    <col min="2467" max="2467" width="8.88671875" style="27"/>
    <col min="2468" max="2468" width="13.109375" style="27" customWidth="1"/>
    <col min="2469" max="2716" width="8.88671875" style="27"/>
    <col min="2717" max="2717" width="8" style="27" customWidth="1"/>
    <col min="2718" max="2718" width="63.109375" style="27" customWidth="1"/>
    <col min="2719" max="2719" width="10.6640625" style="27" customWidth="1"/>
    <col min="2720" max="2720" width="9.33203125" style="27" customWidth="1"/>
    <col min="2721" max="2721" width="22" style="27" customWidth="1"/>
    <col min="2722" max="2722" width="14.33203125" style="27" customWidth="1"/>
    <col min="2723" max="2723" width="8.88671875" style="27"/>
    <col min="2724" max="2724" width="13.109375" style="27" customWidth="1"/>
    <col min="2725" max="2972" width="8.88671875" style="27"/>
    <col min="2973" max="2973" width="8" style="27" customWidth="1"/>
    <col min="2974" max="2974" width="63.109375" style="27" customWidth="1"/>
    <col min="2975" max="2975" width="10.6640625" style="27" customWidth="1"/>
    <col min="2976" max="2976" width="9.33203125" style="27" customWidth="1"/>
    <col min="2977" max="2977" width="22" style="27" customWidth="1"/>
    <col min="2978" max="2978" width="14.33203125" style="27" customWidth="1"/>
    <col min="2979" max="2979" width="8.88671875" style="27"/>
    <col min="2980" max="2980" width="13.109375" style="27" customWidth="1"/>
    <col min="2981" max="3228" width="8.88671875" style="27"/>
    <col min="3229" max="3229" width="8" style="27" customWidth="1"/>
    <col min="3230" max="3230" width="63.109375" style="27" customWidth="1"/>
    <col min="3231" max="3231" width="10.6640625" style="27" customWidth="1"/>
    <col min="3232" max="3232" width="9.33203125" style="27" customWidth="1"/>
    <col min="3233" max="3233" width="22" style="27" customWidth="1"/>
    <col min="3234" max="3234" width="14.33203125" style="27" customWidth="1"/>
    <col min="3235" max="3235" width="8.88671875" style="27"/>
    <col min="3236" max="3236" width="13.109375" style="27" customWidth="1"/>
    <col min="3237" max="3484" width="8.88671875" style="27"/>
    <col min="3485" max="3485" width="8" style="27" customWidth="1"/>
    <col min="3486" max="3486" width="63.109375" style="27" customWidth="1"/>
    <col min="3487" max="3487" width="10.6640625" style="27" customWidth="1"/>
    <col min="3488" max="3488" width="9.33203125" style="27" customWidth="1"/>
    <col min="3489" max="3489" width="22" style="27" customWidth="1"/>
    <col min="3490" max="3490" width="14.33203125" style="27" customWidth="1"/>
    <col min="3491" max="3491" width="8.88671875" style="27"/>
    <col min="3492" max="3492" width="13.109375" style="27" customWidth="1"/>
    <col min="3493" max="3740" width="8.88671875" style="27"/>
    <col min="3741" max="3741" width="8" style="27" customWidth="1"/>
    <col min="3742" max="3742" width="63.109375" style="27" customWidth="1"/>
    <col min="3743" max="3743" width="10.6640625" style="27" customWidth="1"/>
    <col min="3744" max="3744" width="9.33203125" style="27" customWidth="1"/>
    <col min="3745" max="3745" width="22" style="27" customWidth="1"/>
    <col min="3746" max="3746" width="14.33203125" style="27" customWidth="1"/>
    <col min="3747" max="3747" width="8.88671875" style="27"/>
    <col min="3748" max="3748" width="13.109375" style="27" customWidth="1"/>
    <col min="3749" max="3996" width="8.88671875" style="27"/>
    <col min="3997" max="3997" width="8" style="27" customWidth="1"/>
    <col min="3998" max="3998" width="63.109375" style="27" customWidth="1"/>
    <col min="3999" max="3999" width="10.6640625" style="27" customWidth="1"/>
    <col min="4000" max="4000" width="9.33203125" style="27" customWidth="1"/>
    <col min="4001" max="4001" width="22" style="27" customWidth="1"/>
    <col min="4002" max="4002" width="14.33203125" style="27" customWidth="1"/>
    <col min="4003" max="4003" width="8.88671875" style="27"/>
    <col min="4004" max="4004" width="13.109375" style="27" customWidth="1"/>
    <col min="4005" max="4252" width="8.88671875" style="27"/>
    <col min="4253" max="4253" width="8" style="27" customWidth="1"/>
    <col min="4254" max="4254" width="63.109375" style="27" customWidth="1"/>
    <col min="4255" max="4255" width="10.6640625" style="27" customWidth="1"/>
    <col min="4256" max="4256" width="9.33203125" style="27" customWidth="1"/>
    <col min="4257" max="4257" width="22" style="27" customWidth="1"/>
    <col min="4258" max="4258" width="14.33203125" style="27" customWidth="1"/>
    <col min="4259" max="4259" width="8.88671875" style="27"/>
    <col min="4260" max="4260" width="13.109375" style="27" customWidth="1"/>
    <col min="4261" max="4508" width="8.88671875" style="27"/>
    <col min="4509" max="4509" width="8" style="27" customWidth="1"/>
    <col min="4510" max="4510" width="63.109375" style="27" customWidth="1"/>
    <col min="4511" max="4511" width="10.6640625" style="27" customWidth="1"/>
    <col min="4512" max="4512" width="9.33203125" style="27" customWidth="1"/>
    <col min="4513" max="4513" width="22" style="27" customWidth="1"/>
    <col min="4514" max="4514" width="14.33203125" style="27" customWidth="1"/>
    <col min="4515" max="4515" width="8.88671875" style="27"/>
    <col min="4516" max="4516" width="13.109375" style="27" customWidth="1"/>
    <col min="4517" max="4764" width="8.88671875" style="27"/>
    <col min="4765" max="4765" width="8" style="27" customWidth="1"/>
    <col min="4766" max="4766" width="63.109375" style="27" customWidth="1"/>
    <col min="4767" max="4767" width="10.6640625" style="27" customWidth="1"/>
    <col min="4768" max="4768" width="9.33203125" style="27" customWidth="1"/>
    <col min="4769" max="4769" width="22" style="27" customWidth="1"/>
    <col min="4770" max="4770" width="14.33203125" style="27" customWidth="1"/>
    <col min="4771" max="4771" width="8.88671875" style="27"/>
    <col min="4772" max="4772" width="13.109375" style="27" customWidth="1"/>
    <col min="4773" max="5020" width="8.88671875" style="27"/>
    <col min="5021" max="5021" width="8" style="27" customWidth="1"/>
    <col min="5022" max="5022" width="63.109375" style="27" customWidth="1"/>
    <col min="5023" max="5023" width="10.6640625" style="27" customWidth="1"/>
    <col min="5024" max="5024" width="9.33203125" style="27" customWidth="1"/>
    <col min="5025" max="5025" width="22" style="27" customWidth="1"/>
    <col min="5026" max="5026" width="14.33203125" style="27" customWidth="1"/>
    <col min="5027" max="5027" width="8.88671875" style="27"/>
    <col min="5028" max="5028" width="13.109375" style="27" customWidth="1"/>
    <col min="5029" max="5276" width="8.88671875" style="27"/>
    <col min="5277" max="5277" width="8" style="27" customWidth="1"/>
    <col min="5278" max="5278" width="63.109375" style="27" customWidth="1"/>
    <col min="5279" max="5279" width="10.6640625" style="27" customWidth="1"/>
    <col min="5280" max="5280" width="9.33203125" style="27" customWidth="1"/>
    <col min="5281" max="5281" width="22" style="27" customWidth="1"/>
    <col min="5282" max="5282" width="14.33203125" style="27" customWidth="1"/>
    <col min="5283" max="5283" width="8.88671875" style="27"/>
    <col min="5284" max="5284" width="13.109375" style="27" customWidth="1"/>
    <col min="5285" max="5532" width="8.88671875" style="27"/>
    <col min="5533" max="5533" width="8" style="27" customWidth="1"/>
    <col min="5534" max="5534" width="63.109375" style="27" customWidth="1"/>
    <col min="5535" max="5535" width="10.6640625" style="27" customWidth="1"/>
    <col min="5536" max="5536" width="9.33203125" style="27" customWidth="1"/>
    <col min="5537" max="5537" width="22" style="27" customWidth="1"/>
    <col min="5538" max="5538" width="14.33203125" style="27" customWidth="1"/>
    <col min="5539" max="5539" width="8.88671875" style="27"/>
    <col min="5540" max="5540" width="13.109375" style="27" customWidth="1"/>
    <col min="5541" max="5788" width="8.88671875" style="27"/>
    <col min="5789" max="5789" width="8" style="27" customWidth="1"/>
    <col min="5790" max="5790" width="63.109375" style="27" customWidth="1"/>
    <col min="5791" max="5791" width="10.6640625" style="27" customWidth="1"/>
    <col min="5792" max="5792" width="9.33203125" style="27" customWidth="1"/>
    <col min="5793" max="5793" width="22" style="27" customWidth="1"/>
    <col min="5794" max="5794" width="14.33203125" style="27" customWidth="1"/>
    <col min="5795" max="5795" width="8.88671875" style="27"/>
    <col min="5796" max="5796" width="13.109375" style="27" customWidth="1"/>
    <col min="5797" max="6044" width="8.88671875" style="27"/>
    <col min="6045" max="6045" width="8" style="27" customWidth="1"/>
    <col min="6046" max="6046" width="63.109375" style="27" customWidth="1"/>
    <col min="6047" max="6047" width="10.6640625" style="27" customWidth="1"/>
    <col min="6048" max="6048" width="9.33203125" style="27" customWidth="1"/>
    <col min="6049" max="6049" width="22" style="27" customWidth="1"/>
    <col min="6050" max="6050" width="14.33203125" style="27" customWidth="1"/>
    <col min="6051" max="6051" width="8.88671875" style="27"/>
    <col min="6052" max="6052" width="13.109375" style="27" customWidth="1"/>
    <col min="6053" max="6300" width="8.88671875" style="27"/>
    <col min="6301" max="6301" width="8" style="27" customWidth="1"/>
    <col min="6302" max="6302" width="63.109375" style="27" customWidth="1"/>
    <col min="6303" max="6303" width="10.6640625" style="27" customWidth="1"/>
    <col min="6304" max="6304" width="9.33203125" style="27" customWidth="1"/>
    <col min="6305" max="6305" width="22" style="27" customWidth="1"/>
    <col min="6306" max="6306" width="14.33203125" style="27" customWidth="1"/>
    <col min="6307" max="6307" width="8.88671875" style="27"/>
    <col min="6308" max="6308" width="13.109375" style="27" customWidth="1"/>
    <col min="6309" max="6556" width="8.88671875" style="27"/>
    <col min="6557" max="6557" width="8" style="27" customWidth="1"/>
    <col min="6558" max="6558" width="63.109375" style="27" customWidth="1"/>
    <col min="6559" max="6559" width="10.6640625" style="27" customWidth="1"/>
    <col min="6560" max="6560" width="9.33203125" style="27" customWidth="1"/>
    <col min="6561" max="6561" width="22" style="27" customWidth="1"/>
    <col min="6562" max="6562" width="14.33203125" style="27" customWidth="1"/>
    <col min="6563" max="6563" width="8.88671875" style="27"/>
    <col min="6564" max="6564" width="13.109375" style="27" customWidth="1"/>
    <col min="6565" max="6812" width="8.88671875" style="27"/>
    <col min="6813" max="6813" width="8" style="27" customWidth="1"/>
    <col min="6814" max="6814" width="63.109375" style="27" customWidth="1"/>
    <col min="6815" max="6815" width="10.6640625" style="27" customWidth="1"/>
    <col min="6816" max="6816" width="9.33203125" style="27" customWidth="1"/>
    <col min="6817" max="6817" width="22" style="27" customWidth="1"/>
    <col min="6818" max="6818" width="14.33203125" style="27" customWidth="1"/>
    <col min="6819" max="6819" width="8.88671875" style="27"/>
    <col min="6820" max="6820" width="13.109375" style="27" customWidth="1"/>
    <col min="6821" max="7068" width="8.88671875" style="27"/>
    <col min="7069" max="7069" width="8" style="27" customWidth="1"/>
    <col min="7070" max="7070" width="63.109375" style="27" customWidth="1"/>
    <col min="7071" max="7071" width="10.6640625" style="27" customWidth="1"/>
    <col min="7072" max="7072" width="9.33203125" style="27" customWidth="1"/>
    <col min="7073" max="7073" width="22" style="27" customWidth="1"/>
    <col min="7074" max="7074" width="14.33203125" style="27" customWidth="1"/>
    <col min="7075" max="7075" width="8.88671875" style="27"/>
    <col min="7076" max="7076" width="13.109375" style="27" customWidth="1"/>
    <col min="7077" max="7324" width="8.88671875" style="27"/>
    <col min="7325" max="7325" width="8" style="27" customWidth="1"/>
    <col min="7326" max="7326" width="63.109375" style="27" customWidth="1"/>
    <col min="7327" max="7327" width="10.6640625" style="27" customWidth="1"/>
    <col min="7328" max="7328" width="9.33203125" style="27" customWidth="1"/>
    <col min="7329" max="7329" width="22" style="27" customWidth="1"/>
    <col min="7330" max="7330" width="14.33203125" style="27" customWidth="1"/>
    <col min="7331" max="7331" width="8.88671875" style="27"/>
    <col min="7332" max="7332" width="13.109375" style="27" customWidth="1"/>
    <col min="7333" max="7580" width="8.88671875" style="27"/>
    <col min="7581" max="7581" width="8" style="27" customWidth="1"/>
    <col min="7582" max="7582" width="63.109375" style="27" customWidth="1"/>
    <col min="7583" max="7583" width="10.6640625" style="27" customWidth="1"/>
    <col min="7584" max="7584" width="9.33203125" style="27" customWidth="1"/>
    <col min="7585" max="7585" width="22" style="27" customWidth="1"/>
    <col min="7586" max="7586" width="14.33203125" style="27" customWidth="1"/>
    <col min="7587" max="7587" width="8.88671875" style="27"/>
    <col min="7588" max="7588" width="13.109375" style="27" customWidth="1"/>
    <col min="7589" max="7836" width="8.88671875" style="27"/>
    <col min="7837" max="7837" width="8" style="27" customWidth="1"/>
    <col min="7838" max="7838" width="63.109375" style="27" customWidth="1"/>
    <col min="7839" max="7839" width="10.6640625" style="27" customWidth="1"/>
    <col min="7840" max="7840" width="9.33203125" style="27" customWidth="1"/>
    <col min="7841" max="7841" width="22" style="27" customWidth="1"/>
    <col min="7842" max="7842" width="14.33203125" style="27" customWidth="1"/>
    <col min="7843" max="7843" width="8.88671875" style="27"/>
    <col min="7844" max="7844" width="13.109375" style="27" customWidth="1"/>
    <col min="7845" max="8092" width="8.88671875" style="27"/>
    <col min="8093" max="8093" width="8" style="27" customWidth="1"/>
    <col min="8094" max="8094" width="63.109375" style="27" customWidth="1"/>
    <col min="8095" max="8095" width="10.6640625" style="27" customWidth="1"/>
    <col min="8096" max="8096" width="9.33203125" style="27" customWidth="1"/>
    <col min="8097" max="8097" width="22" style="27" customWidth="1"/>
    <col min="8098" max="8098" width="14.33203125" style="27" customWidth="1"/>
    <col min="8099" max="8099" width="8.88671875" style="27"/>
    <col min="8100" max="8100" width="13.109375" style="27" customWidth="1"/>
    <col min="8101" max="8348" width="8.88671875" style="27"/>
    <col min="8349" max="8349" width="8" style="27" customWidth="1"/>
    <col min="8350" max="8350" width="63.109375" style="27" customWidth="1"/>
    <col min="8351" max="8351" width="10.6640625" style="27" customWidth="1"/>
    <col min="8352" max="8352" width="9.33203125" style="27" customWidth="1"/>
    <col min="8353" max="8353" width="22" style="27" customWidth="1"/>
    <col min="8354" max="8354" width="14.33203125" style="27" customWidth="1"/>
    <col min="8355" max="8355" width="8.88671875" style="27"/>
    <col min="8356" max="8356" width="13.109375" style="27" customWidth="1"/>
    <col min="8357" max="8604" width="8.88671875" style="27"/>
    <col min="8605" max="8605" width="8" style="27" customWidth="1"/>
    <col min="8606" max="8606" width="63.109375" style="27" customWidth="1"/>
    <col min="8607" max="8607" width="10.6640625" style="27" customWidth="1"/>
    <col min="8608" max="8608" width="9.33203125" style="27" customWidth="1"/>
    <col min="8609" max="8609" width="22" style="27" customWidth="1"/>
    <col min="8610" max="8610" width="14.33203125" style="27" customWidth="1"/>
    <col min="8611" max="8611" width="8.88671875" style="27"/>
    <col min="8612" max="8612" width="13.109375" style="27" customWidth="1"/>
    <col min="8613" max="8860" width="8.88671875" style="27"/>
    <col min="8861" max="8861" width="8" style="27" customWidth="1"/>
    <col min="8862" max="8862" width="63.109375" style="27" customWidth="1"/>
    <col min="8863" max="8863" width="10.6640625" style="27" customWidth="1"/>
    <col min="8864" max="8864" width="9.33203125" style="27" customWidth="1"/>
    <col min="8865" max="8865" width="22" style="27" customWidth="1"/>
    <col min="8866" max="8866" width="14.33203125" style="27" customWidth="1"/>
    <col min="8867" max="8867" width="8.88671875" style="27"/>
    <col min="8868" max="8868" width="13.109375" style="27" customWidth="1"/>
    <col min="8869" max="9116" width="8.88671875" style="27"/>
    <col min="9117" max="9117" width="8" style="27" customWidth="1"/>
    <col min="9118" max="9118" width="63.109375" style="27" customWidth="1"/>
    <col min="9119" max="9119" width="10.6640625" style="27" customWidth="1"/>
    <col min="9120" max="9120" width="9.33203125" style="27" customWidth="1"/>
    <col min="9121" max="9121" width="22" style="27" customWidth="1"/>
    <col min="9122" max="9122" width="14.33203125" style="27" customWidth="1"/>
    <col min="9123" max="9123" width="8.88671875" style="27"/>
    <col min="9124" max="9124" width="13.109375" style="27" customWidth="1"/>
    <col min="9125" max="9372" width="8.88671875" style="27"/>
    <col min="9373" max="9373" width="8" style="27" customWidth="1"/>
    <col min="9374" max="9374" width="63.109375" style="27" customWidth="1"/>
    <col min="9375" max="9375" width="10.6640625" style="27" customWidth="1"/>
    <col min="9376" max="9376" width="9.33203125" style="27" customWidth="1"/>
    <col min="9377" max="9377" width="22" style="27" customWidth="1"/>
    <col min="9378" max="9378" width="14.33203125" style="27" customWidth="1"/>
    <col min="9379" max="9379" width="8.88671875" style="27"/>
    <col min="9380" max="9380" width="13.109375" style="27" customWidth="1"/>
    <col min="9381" max="9628" width="8.88671875" style="27"/>
    <col min="9629" max="9629" width="8" style="27" customWidth="1"/>
    <col min="9630" max="9630" width="63.109375" style="27" customWidth="1"/>
    <col min="9631" max="9631" width="10.6640625" style="27" customWidth="1"/>
    <col min="9632" max="9632" width="9.33203125" style="27" customWidth="1"/>
    <col min="9633" max="9633" width="22" style="27" customWidth="1"/>
    <col min="9634" max="9634" width="14.33203125" style="27" customWidth="1"/>
    <col min="9635" max="9635" width="8.88671875" style="27"/>
    <col min="9636" max="9636" width="13.109375" style="27" customWidth="1"/>
    <col min="9637" max="9884" width="8.88671875" style="27"/>
    <col min="9885" max="9885" width="8" style="27" customWidth="1"/>
    <col min="9886" max="9886" width="63.109375" style="27" customWidth="1"/>
    <col min="9887" max="9887" width="10.6640625" style="27" customWidth="1"/>
    <col min="9888" max="9888" width="9.33203125" style="27" customWidth="1"/>
    <col min="9889" max="9889" width="22" style="27" customWidth="1"/>
    <col min="9890" max="9890" width="14.33203125" style="27" customWidth="1"/>
    <col min="9891" max="9891" width="8.88671875" style="27"/>
    <col min="9892" max="9892" width="13.109375" style="27" customWidth="1"/>
    <col min="9893" max="10140" width="8.88671875" style="27"/>
    <col min="10141" max="10141" width="8" style="27" customWidth="1"/>
    <col min="10142" max="10142" width="63.109375" style="27" customWidth="1"/>
    <col min="10143" max="10143" width="10.6640625" style="27" customWidth="1"/>
    <col min="10144" max="10144" width="9.33203125" style="27" customWidth="1"/>
    <col min="10145" max="10145" width="22" style="27" customWidth="1"/>
    <col min="10146" max="10146" width="14.33203125" style="27" customWidth="1"/>
    <col min="10147" max="10147" width="8.88671875" style="27"/>
    <col min="10148" max="10148" width="13.109375" style="27" customWidth="1"/>
    <col min="10149" max="10396" width="8.88671875" style="27"/>
    <col min="10397" max="10397" width="8" style="27" customWidth="1"/>
    <col min="10398" max="10398" width="63.109375" style="27" customWidth="1"/>
    <col min="10399" max="10399" width="10.6640625" style="27" customWidth="1"/>
    <col min="10400" max="10400" width="9.33203125" style="27" customWidth="1"/>
    <col min="10401" max="10401" width="22" style="27" customWidth="1"/>
    <col min="10402" max="10402" width="14.33203125" style="27" customWidth="1"/>
    <col min="10403" max="10403" width="8.88671875" style="27"/>
    <col min="10404" max="10404" width="13.109375" style="27" customWidth="1"/>
    <col min="10405" max="10652" width="8.88671875" style="27"/>
    <col min="10653" max="10653" width="8" style="27" customWidth="1"/>
    <col min="10654" max="10654" width="63.109375" style="27" customWidth="1"/>
    <col min="10655" max="10655" width="10.6640625" style="27" customWidth="1"/>
    <col min="10656" max="10656" width="9.33203125" style="27" customWidth="1"/>
    <col min="10657" max="10657" width="22" style="27" customWidth="1"/>
    <col min="10658" max="10658" width="14.33203125" style="27" customWidth="1"/>
    <col min="10659" max="10659" width="8.88671875" style="27"/>
    <col min="10660" max="10660" width="13.109375" style="27" customWidth="1"/>
    <col min="10661" max="10908" width="8.88671875" style="27"/>
    <col min="10909" max="10909" width="8" style="27" customWidth="1"/>
    <col min="10910" max="10910" width="63.109375" style="27" customWidth="1"/>
    <col min="10911" max="10911" width="10.6640625" style="27" customWidth="1"/>
    <col min="10912" max="10912" width="9.33203125" style="27" customWidth="1"/>
    <col min="10913" max="10913" width="22" style="27" customWidth="1"/>
    <col min="10914" max="10914" width="14.33203125" style="27" customWidth="1"/>
    <col min="10915" max="10915" width="8.88671875" style="27"/>
    <col min="10916" max="10916" width="13.109375" style="27" customWidth="1"/>
    <col min="10917" max="11164" width="8.88671875" style="27"/>
    <col min="11165" max="11165" width="8" style="27" customWidth="1"/>
    <col min="11166" max="11166" width="63.109375" style="27" customWidth="1"/>
    <col min="11167" max="11167" width="10.6640625" style="27" customWidth="1"/>
    <col min="11168" max="11168" width="9.33203125" style="27" customWidth="1"/>
    <col min="11169" max="11169" width="22" style="27" customWidth="1"/>
    <col min="11170" max="11170" width="14.33203125" style="27" customWidth="1"/>
    <col min="11171" max="11171" width="8.88671875" style="27"/>
    <col min="11172" max="11172" width="13.109375" style="27" customWidth="1"/>
    <col min="11173" max="11420" width="8.88671875" style="27"/>
    <col min="11421" max="11421" width="8" style="27" customWidth="1"/>
    <col min="11422" max="11422" width="63.109375" style="27" customWidth="1"/>
    <col min="11423" max="11423" width="10.6640625" style="27" customWidth="1"/>
    <col min="11424" max="11424" width="9.33203125" style="27" customWidth="1"/>
    <col min="11425" max="11425" width="22" style="27" customWidth="1"/>
    <col min="11426" max="11426" width="14.33203125" style="27" customWidth="1"/>
    <col min="11427" max="11427" width="8.88671875" style="27"/>
    <col min="11428" max="11428" width="13.109375" style="27" customWidth="1"/>
    <col min="11429" max="11676" width="8.88671875" style="27"/>
    <col min="11677" max="11677" width="8" style="27" customWidth="1"/>
    <col min="11678" max="11678" width="63.109375" style="27" customWidth="1"/>
    <col min="11679" max="11679" width="10.6640625" style="27" customWidth="1"/>
    <col min="11680" max="11680" width="9.33203125" style="27" customWidth="1"/>
    <col min="11681" max="11681" width="22" style="27" customWidth="1"/>
    <col min="11682" max="11682" width="14.33203125" style="27" customWidth="1"/>
    <col min="11683" max="11683" width="8.88671875" style="27"/>
    <col min="11684" max="11684" width="13.109375" style="27" customWidth="1"/>
    <col min="11685" max="11932" width="8.88671875" style="27"/>
    <col min="11933" max="11933" width="8" style="27" customWidth="1"/>
    <col min="11934" max="11934" width="63.109375" style="27" customWidth="1"/>
    <col min="11935" max="11935" width="10.6640625" style="27" customWidth="1"/>
    <col min="11936" max="11936" width="9.33203125" style="27" customWidth="1"/>
    <col min="11937" max="11937" width="22" style="27" customWidth="1"/>
    <col min="11938" max="11938" width="14.33203125" style="27" customWidth="1"/>
    <col min="11939" max="11939" width="8.88671875" style="27"/>
    <col min="11940" max="11940" width="13.109375" style="27" customWidth="1"/>
    <col min="11941" max="12188" width="8.88671875" style="27"/>
    <col min="12189" max="12189" width="8" style="27" customWidth="1"/>
    <col min="12190" max="12190" width="63.109375" style="27" customWidth="1"/>
    <col min="12191" max="12191" width="10.6640625" style="27" customWidth="1"/>
    <col min="12192" max="12192" width="9.33203125" style="27" customWidth="1"/>
    <col min="12193" max="12193" width="22" style="27" customWidth="1"/>
    <col min="12194" max="12194" width="14.33203125" style="27" customWidth="1"/>
    <col min="12195" max="12195" width="8.88671875" style="27"/>
    <col min="12196" max="12196" width="13.109375" style="27" customWidth="1"/>
    <col min="12197" max="12444" width="8.88671875" style="27"/>
    <col min="12445" max="12445" width="8" style="27" customWidth="1"/>
    <col min="12446" max="12446" width="63.109375" style="27" customWidth="1"/>
    <col min="12447" max="12447" width="10.6640625" style="27" customWidth="1"/>
    <col min="12448" max="12448" width="9.33203125" style="27" customWidth="1"/>
    <col min="12449" max="12449" width="22" style="27" customWidth="1"/>
    <col min="12450" max="12450" width="14.33203125" style="27" customWidth="1"/>
    <col min="12451" max="12451" width="8.88671875" style="27"/>
    <col min="12452" max="12452" width="13.109375" style="27" customWidth="1"/>
    <col min="12453" max="12700" width="8.88671875" style="27"/>
    <col min="12701" max="12701" width="8" style="27" customWidth="1"/>
    <col min="12702" max="12702" width="63.109375" style="27" customWidth="1"/>
    <col min="12703" max="12703" width="10.6640625" style="27" customWidth="1"/>
    <col min="12704" max="12704" width="9.33203125" style="27" customWidth="1"/>
    <col min="12705" max="12705" width="22" style="27" customWidth="1"/>
    <col min="12706" max="12706" width="14.33203125" style="27" customWidth="1"/>
    <col min="12707" max="12707" width="8.88671875" style="27"/>
    <col min="12708" max="12708" width="13.109375" style="27" customWidth="1"/>
    <col min="12709" max="12956" width="8.88671875" style="27"/>
    <col min="12957" max="12957" width="8" style="27" customWidth="1"/>
    <col min="12958" max="12958" width="63.109375" style="27" customWidth="1"/>
    <col min="12959" max="12959" width="10.6640625" style="27" customWidth="1"/>
    <col min="12960" max="12960" width="9.33203125" style="27" customWidth="1"/>
    <col min="12961" max="12961" width="22" style="27" customWidth="1"/>
    <col min="12962" max="12962" width="14.33203125" style="27" customWidth="1"/>
    <col min="12963" max="12963" width="8.88671875" style="27"/>
    <col min="12964" max="12964" width="13.109375" style="27" customWidth="1"/>
    <col min="12965" max="13212" width="8.88671875" style="27"/>
    <col min="13213" max="13213" width="8" style="27" customWidth="1"/>
    <col min="13214" max="13214" width="63.109375" style="27" customWidth="1"/>
    <col min="13215" max="13215" width="10.6640625" style="27" customWidth="1"/>
    <col min="13216" max="13216" width="9.33203125" style="27" customWidth="1"/>
    <col min="13217" max="13217" width="22" style="27" customWidth="1"/>
    <col min="13218" max="13218" width="14.33203125" style="27" customWidth="1"/>
    <col min="13219" max="13219" width="8.88671875" style="27"/>
    <col min="13220" max="13220" width="13.109375" style="27" customWidth="1"/>
    <col min="13221" max="13468" width="8.88671875" style="27"/>
    <col min="13469" max="13469" width="8" style="27" customWidth="1"/>
    <col min="13470" max="13470" width="63.109375" style="27" customWidth="1"/>
    <col min="13471" max="13471" width="10.6640625" style="27" customWidth="1"/>
    <col min="13472" max="13472" width="9.33203125" style="27" customWidth="1"/>
    <col min="13473" max="13473" width="22" style="27" customWidth="1"/>
    <col min="13474" max="13474" width="14.33203125" style="27" customWidth="1"/>
    <col min="13475" max="13475" width="8.88671875" style="27"/>
    <col min="13476" max="13476" width="13.109375" style="27" customWidth="1"/>
    <col min="13477" max="13724" width="8.88671875" style="27"/>
    <col min="13725" max="13725" width="8" style="27" customWidth="1"/>
    <col min="13726" max="13726" width="63.109375" style="27" customWidth="1"/>
    <col min="13727" max="13727" width="10.6640625" style="27" customWidth="1"/>
    <col min="13728" max="13728" width="9.33203125" style="27" customWidth="1"/>
    <col min="13729" max="13729" width="22" style="27" customWidth="1"/>
    <col min="13730" max="13730" width="14.33203125" style="27" customWidth="1"/>
    <col min="13731" max="13731" width="8.88671875" style="27"/>
    <col min="13732" max="13732" width="13.109375" style="27" customWidth="1"/>
    <col min="13733" max="13980" width="8.88671875" style="27"/>
    <col min="13981" max="13981" width="8" style="27" customWidth="1"/>
    <col min="13982" max="13982" width="63.109375" style="27" customWidth="1"/>
    <col min="13983" max="13983" width="10.6640625" style="27" customWidth="1"/>
    <col min="13984" max="13984" width="9.33203125" style="27" customWidth="1"/>
    <col min="13985" max="13985" width="22" style="27" customWidth="1"/>
    <col min="13986" max="13986" width="14.33203125" style="27" customWidth="1"/>
    <col min="13987" max="13987" width="8.88671875" style="27"/>
    <col min="13988" max="13988" width="13.109375" style="27" customWidth="1"/>
    <col min="13989" max="14236" width="8.88671875" style="27"/>
    <col min="14237" max="14237" width="8" style="27" customWidth="1"/>
    <col min="14238" max="14238" width="63.109375" style="27" customWidth="1"/>
    <col min="14239" max="14239" width="10.6640625" style="27" customWidth="1"/>
    <col min="14240" max="14240" width="9.33203125" style="27" customWidth="1"/>
    <col min="14241" max="14241" width="22" style="27" customWidth="1"/>
    <col min="14242" max="14242" width="14.33203125" style="27" customWidth="1"/>
    <col min="14243" max="14243" width="8.88671875" style="27"/>
    <col min="14244" max="14244" width="13.109375" style="27" customWidth="1"/>
    <col min="14245" max="14492" width="8.88671875" style="27"/>
    <col min="14493" max="14493" width="8" style="27" customWidth="1"/>
    <col min="14494" max="14494" width="63.109375" style="27" customWidth="1"/>
    <col min="14495" max="14495" width="10.6640625" style="27" customWidth="1"/>
    <col min="14496" max="14496" width="9.33203125" style="27" customWidth="1"/>
    <col min="14497" max="14497" width="22" style="27" customWidth="1"/>
    <col min="14498" max="14498" width="14.33203125" style="27" customWidth="1"/>
    <col min="14499" max="14499" width="8.88671875" style="27"/>
    <col min="14500" max="14500" width="13.109375" style="27" customWidth="1"/>
    <col min="14501" max="14748" width="8.88671875" style="27"/>
    <col min="14749" max="14749" width="8" style="27" customWidth="1"/>
    <col min="14750" max="14750" width="63.109375" style="27" customWidth="1"/>
    <col min="14751" max="14751" width="10.6640625" style="27" customWidth="1"/>
    <col min="14752" max="14752" width="9.33203125" style="27" customWidth="1"/>
    <col min="14753" max="14753" width="22" style="27" customWidth="1"/>
    <col min="14754" max="14754" width="14.33203125" style="27" customWidth="1"/>
    <col min="14755" max="14755" width="8.88671875" style="27"/>
    <col min="14756" max="14756" width="13.109375" style="27" customWidth="1"/>
    <col min="14757" max="15004" width="8.88671875" style="27"/>
    <col min="15005" max="15005" width="8" style="27" customWidth="1"/>
    <col min="15006" max="15006" width="63.109375" style="27" customWidth="1"/>
    <col min="15007" max="15007" width="10.6640625" style="27" customWidth="1"/>
    <col min="15008" max="15008" width="9.33203125" style="27" customWidth="1"/>
    <col min="15009" max="15009" width="22" style="27" customWidth="1"/>
    <col min="15010" max="15010" width="14.33203125" style="27" customWidth="1"/>
    <col min="15011" max="15011" width="8.88671875" style="27"/>
    <col min="15012" max="15012" width="13.109375" style="27" customWidth="1"/>
    <col min="15013" max="15260" width="8.88671875" style="27"/>
    <col min="15261" max="15261" width="8" style="27" customWidth="1"/>
    <col min="15262" max="15262" width="63.109375" style="27" customWidth="1"/>
    <col min="15263" max="15263" width="10.6640625" style="27" customWidth="1"/>
    <col min="15264" max="15264" width="9.33203125" style="27" customWidth="1"/>
    <col min="15265" max="15265" width="22" style="27" customWidth="1"/>
    <col min="15266" max="15266" width="14.33203125" style="27" customWidth="1"/>
    <col min="15267" max="15267" width="8.88671875" style="27"/>
    <col min="15268" max="15268" width="13.109375" style="27" customWidth="1"/>
    <col min="15269" max="15516" width="8.88671875" style="27"/>
    <col min="15517" max="15517" width="8" style="27" customWidth="1"/>
    <col min="15518" max="15518" width="63.109375" style="27" customWidth="1"/>
    <col min="15519" max="15519" width="10.6640625" style="27" customWidth="1"/>
    <col min="15520" max="15520" width="9.33203125" style="27" customWidth="1"/>
    <col min="15521" max="15521" width="22" style="27" customWidth="1"/>
    <col min="15522" max="15522" width="14.33203125" style="27" customWidth="1"/>
    <col min="15523" max="15523" width="8.88671875" style="27"/>
    <col min="15524" max="15524" width="13.109375" style="27" customWidth="1"/>
    <col min="15525" max="15772" width="8.88671875" style="27"/>
    <col min="15773" max="15773" width="8" style="27" customWidth="1"/>
    <col min="15774" max="15774" width="63.109375" style="27" customWidth="1"/>
    <col min="15775" max="15775" width="10.6640625" style="27" customWidth="1"/>
    <col min="15776" max="15776" width="9.33203125" style="27" customWidth="1"/>
    <col min="15777" max="15777" width="22" style="27" customWidth="1"/>
    <col min="15778" max="15778" width="14.33203125" style="27" customWidth="1"/>
    <col min="15779" max="15779" width="8.88671875" style="27"/>
    <col min="15780" max="15780" width="13.109375" style="27" customWidth="1"/>
    <col min="15781" max="16028" width="8.88671875" style="27"/>
    <col min="16029" max="16029" width="8" style="27" customWidth="1"/>
    <col min="16030" max="16030" width="63.109375" style="27" customWidth="1"/>
    <col min="16031" max="16031" width="10.6640625" style="27" customWidth="1"/>
    <col min="16032" max="16032" width="9.33203125" style="27" customWidth="1"/>
    <col min="16033" max="16033" width="22" style="27" customWidth="1"/>
    <col min="16034" max="16034" width="14.33203125" style="27" customWidth="1"/>
    <col min="16035" max="16035" width="8.88671875" style="27"/>
    <col min="16036" max="16036" width="13.109375" style="27" customWidth="1"/>
    <col min="16037" max="16384" width="8.88671875" style="27"/>
  </cols>
  <sheetData>
    <row r="1" spans="1:9">
      <c r="A1" s="50" t="s">
        <v>44</v>
      </c>
      <c r="B1" s="50"/>
      <c r="C1" s="50"/>
      <c r="D1" s="50"/>
      <c r="E1" s="50"/>
      <c r="F1" s="50"/>
      <c r="G1" s="50"/>
      <c r="H1" s="50"/>
      <c r="I1" s="50"/>
    </row>
    <row r="2" spans="1:9" ht="20.399999999999999">
      <c r="A2" s="51"/>
      <c r="B2" s="51"/>
      <c r="C2" s="51"/>
      <c r="D2" s="57" t="s">
        <v>2</v>
      </c>
      <c r="E2" s="57"/>
      <c r="F2" s="57"/>
      <c r="G2" s="57"/>
      <c r="H2" s="58" t="s">
        <v>9</v>
      </c>
      <c r="I2" s="58"/>
    </row>
    <row r="3" spans="1:9" s="28" customFormat="1">
      <c r="A3" s="59" t="s">
        <v>15</v>
      </c>
      <c r="B3" s="59" t="s">
        <v>45</v>
      </c>
      <c r="C3" s="60" t="s">
        <v>16</v>
      </c>
      <c r="D3" s="61" t="s">
        <v>41</v>
      </c>
      <c r="E3" s="59" t="s">
        <v>42</v>
      </c>
      <c r="F3" s="60" t="s">
        <v>43</v>
      </c>
      <c r="G3" s="62" t="s">
        <v>40</v>
      </c>
      <c r="H3" s="59" t="s">
        <v>42</v>
      </c>
      <c r="I3" s="62" t="s">
        <v>40</v>
      </c>
    </row>
    <row r="4" spans="1:9" s="28" customFormat="1">
      <c r="A4" s="52"/>
      <c r="B4" s="53"/>
      <c r="C4" s="54"/>
      <c r="D4" s="55"/>
      <c r="E4" s="53"/>
      <c r="F4" s="54"/>
      <c r="G4" s="56">
        <f>SUM(G6:G27)</f>
        <v>62250</v>
      </c>
      <c r="H4" s="53"/>
      <c r="I4" s="56">
        <f>SUM(I6:I27)</f>
        <v>41100</v>
      </c>
    </row>
    <row r="5" spans="1:9">
      <c r="A5" s="29">
        <v>1</v>
      </c>
      <c r="B5" s="30" t="s">
        <v>17</v>
      </c>
      <c r="C5" s="31"/>
      <c r="D5" s="33"/>
      <c r="E5" s="33"/>
      <c r="F5" s="65"/>
      <c r="G5" s="66"/>
      <c r="H5" s="39"/>
      <c r="I5" s="39"/>
    </row>
    <row r="6" spans="1:9" ht="79.2">
      <c r="A6" s="29"/>
      <c r="B6" s="32" t="s">
        <v>18</v>
      </c>
      <c r="C6" s="31"/>
      <c r="D6" s="33" t="s">
        <v>0</v>
      </c>
      <c r="E6" s="33">
        <v>1</v>
      </c>
      <c r="F6" s="34">
        <v>450</v>
      </c>
      <c r="G6" s="35">
        <f>E6*F6</f>
        <v>450</v>
      </c>
      <c r="H6" s="39">
        <f>'JMR '!F6</f>
        <v>0</v>
      </c>
      <c r="I6" s="39">
        <f>F6*H6</f>
        <v>0</v>
      </c>
    </row>
    <row r="7" spans="1:9">
      <c r="A7" s="29">
        <f>A5+1</f>
        <v>2</v>
      </c>
      <c r="B7" s="30" t="s">
        <v>19</v>
      </c>
      <c r="C7" s="31"/>
      <c r="D7" s="33"/>
      <c r="E7" s="33"/>
      <c r="F7" s="34"/>
      <c r="G7" s="66"/>
      <c r="H7" s="39"/>
      <c r="I7" s="39"/>
    </row>
    <row r="8" spans="1:9" ht="92.4">
      <c r="A8" s="29"/>
      <c r="B8" s="32" t="s">
        <v>20</v>
      </c>
      <c r="C8" s="31"/>
      <c r="D8" s="33" t="s">
        <v>0</v>
      </c>
      <c r="E8" s="33">
        <v>0</v>
      </c>
      <c r="F8" s="34">
        <v>4000</v>
      </c>
      <c r="G8" s="35">
        <f>E8*F8</f>
        <v>0</v>
      </c>
      <c r="H8" s="39">
        <f>'JMR '!F8</f>
        <v>0</v>
      </c>
      <c r="I8" s="39">
        <f t="shared" ref="I7:I27" si="0">F8*H8</f>
        <v>0</v>
      </c>
    </row>
    <row r="9" spans="1:9">
      <c r="A9" s="29">
        <f>A7+1</f>
        <v>3</v>
      </c>
      <c r="B9" s="30" t="s">
        <v>21</v>
      </c>
      <c r="C9" s="31"/>
      <c r="D9" s="33" t="s">
        <v>0</v>
      </c>
      <c r="E9" s="33">
        <v>0</v>
      </c>
      <c r="F9" s="34"/>
      <c r="G9" s="35">
        <f>E9*F9</f>
        <v>0</v>
      </c>
      <c r="H9" s="39">
        <f>'JMR '!F9</f>
        <v>0</v>
      </c>
      <c r="I9" s="39">
        <f t="shared" si="0"/>
        <v>0</v>
      </c>
    </row>
    <row r="10" spans="1:9">
      <c r="A10" s="29">
        <f>A9+1</f>
        <v>4</v>
      </c>
      <c r="B10" s="30" t="s">
        <v>22</v>
      </c>
      <c r="C10" s="31"/>
      <c r="D10" s="33"/>
      <c r="E10" s="33"/>
      <c r="F10" s="34"/>
      <c r="G10" s="66"/>
      <c r="H10" s="39"/>
      <c r="I10" s="39"/>
    </row>
    <row r="11" spans="1:9" ht="66">
      <c r="A11" s="29"/>
      <c r="B11" s="32" t="s">
        <v>23</v>
      </c>
      <c r="C11" s="31"/>
      <c r="D11" s="33" t="s">
        <v>0</v>
      </c>
      <c r="E11" s="33">
        <v>1</v>
      </c>
      <c r="F11" s="34">
        <v>5600</v>
      </c>
      <c r="G11" s="35">
        <f>E11*F11</f>
        <v>5600</v>
      </c>
      <c r="H11" s="39">
        <f>'JMR '!F11</f>
        <v>1</v>
      </c>
      <c r="I11" s="39">
        <f t="shared" si="0"/>
        <v>5600</v>
      </c>
    </row>
    <row r="12" spans="1:9">
      <c r="A12" s="29">
        <f>A10+1</f>
        <v>5</v>
      </c>
      <c r="B12" s="30" t="s">
        <v>24</v>
      </c>
      <c r="C12" s="31"/>
      <c r="D12" s="33"/>
      <c r="E12" s="33"/>
      <c r="F12" s="34"/>
      <c r="G12" s="66"/>
      <c r="H12" s="39"/>
      <c r="I12" s="39"/>
    </row>
    <row r="13" spans="1:9" ht="79.2">
      <c r="A13" s="29"/>
      <c r="B13" s="32" t="s">
        <v>25</v>
      </c>
      <c r="C13" s="31"/>
      <c r="D13" s="33" t="s">
        <v>0</v>
      </c>
      <c r="E13" s="33">
        <v>1</v>
      </c>
      <c r="F13" s="34">
        <v>6500</v>
      </c>
      <c r="G13" s="35">
        <f>E13*F13</f>
        <v>6500</v>
      </c>
      <c r="H13" s="39">
        <f>'JMR '!F13</f>
        <v>1</v>
      </c>
      <c r="I13" s="39">
        <f t="shared" si="0"/>
        <v>6500</v>
      </c>
    </row>
    <row r="14" spans="1:9">
      <c r="A14" s="29">
        <f>A12+1</f>
        <v>6</v>
      </c>
      <c r="B14" s="30" t="s">
        <v>26</v>
      </c>
      <c r="C14" s="31"/>
      <c r="D14" s="33"/>
      <c r="E14" s="33"/>
      <c r="F14" s="34"/>
      <c r="G14" s="66"/>
      <c r="H14" s="39"/>
      <c r="I14" s="39"/>
    </row>
    <row r="15" spans="1:9" ht="79.2">
      <c r="A15" s="29"/>
      <c r="B15" s="32" t="s">
        <v>27</v>
      </c>
      <c r="C15" s="31"/>
      <c r="D15" s="33" t="s">
        <v>28</v>
      </c>
      <c r="E15" s="33">
        <v>2</v>
      </c>
      <c r="F15" s="34">
        <v>4100</v>
      </c>
      <c r="G15" s="35">
        <f>E15*F15</f>
        <v>8200</v>
      </c>
      <c r="H15" s="39">
        <f>'JMR '!F15</f>
        <v>2</v>
      </c>
      <c r="I15" s="39">
        <f t="shared" si="0"/>
        <v>8200</v>
      </c>
    </row>
    <row r="16" spans="1:9">
      <c r="A16" s="29">
        <v>7</v>
      </c>
      <c r="B16" s="30" t="s">
        <v>29</v>
      </c>
      <c r="C16" s="31"/>
      <c r="D16" s="33"/>
      <c r="E16" s="33"/>
      <c r="F16" s="34"/>
      <c r="G16" s="66"/>
      <c r="H16" s="39"/>
      <c r="I16" s="39"/>
    </row>
    <row r="17" spans="1:9" ht="79.2">
      <c r="A17" s="29"/>
      <c r="B17" s="32" t="s">
        <v>30</v>
      </c>
      <c r="C17" s="31"/>
      <c r="D17" s="33" t="s">
        <v>28</v>
      </c>
      <c r="E17" s="33">
        <v>0</v>
      </c>
      <c r="F17" s="34">
        <v>4100</v>
      </c>
      <c r="G17" s="35">
        <f t="shared" ref="G17" si="1">E17*F17</f>
        <v>0</v>
      </c>
      <c r="H17" s="39">
        <f>'JMR '!F17</f>
        <v>0</v>
      </c>
      <c r="I17" s="39">
        <f t="shared" si="0"/>
        <v>0</v>
      </c>
    </row>
    <row r="18" spans="1:9">
      <c r="A18" s="29">
        <v>8</v>
      </c>
      <c r="B18" s="30" t="s">
        <v>31</v>
      </c>
      <c r="C18" s="31"/>
      <c r="D18" s="33"/>
      <c r="E18" s="33"/>
      <c r="F18" s="34"/>
      <c r="G18" s="66"/>
      <c r="H18" s="39"/>
      <c r="I18" s="39"/>
    </row>
    <row r="19" spans="1:9" ht="79.2">
      <c r="A19" s="29"/>
      <c r="B19" s="32" t="s">
        <v>30</v>
      </c>
      <c r="C19" s="31"/>
      <c r="D19" s="33" t="s">
        <v>28</v>
      </c>
      <c r="E19" s="33">
        <v>2</v>
      </c>
      <c r="F19" s="34">
        <v>4100</v>
      </c>
      <c r="G19" s="35">
        <f>E19*F19</f>
        <v>8200</v>
      </c>
      <c r="H19" s="39">
        <f>'JMR '!F19</f>
        <v>0</v>
      </c>
      <c r="I19" s="39">
        <f t="shared" si="0"/>
        <v>0</v>
      </c>
    </row>
    <row r="20" spans="1:9">
      <c r="A20" s="29">
        <v>9</v>
      </c>
      <c r="B20" s="30" t="s">
        <v>32</v>
      </c>
      <c r="C20" s="31"/>
      <c r="D20" s="33"/>
      <c r="E20" s="33"/>
      <c r="F20" s="34"/>
      <c r="G20" s="66"/>
      <c r="H20" s="39"/>
      <c r="I20" s="39"/>
    </row>
    <row r="21" spans="1:9" ht="26.4">
      <c r="A21" s="29"/>
      <c r="B21" s="32" t="s">
        <v>33</v>
      </c>
      <c r="C21" s="31"/>
      <c r="D21" s="33" t="s">
        <v>28</v>
      </c>
      <c r="E21" s="33">
        <v>0</v>
      </c>
      <c r="F21" s="34"/>
      <c r="G21" s="35">
        <f>E21*F21</f>
        <v>0</v>
      </c>
      <c r="H21" s="39">
        <f>'JMR '!F21</f>
        <v>0</v>
      </c>
      <c r="I21" s="39">
        <f t="shared" si="0"/>
        <v>0</v>
      </c>
    </row>
    <row r="22" spans="1:9" ht="63" customHeight="1">
      <c r="A22" s="36">
        <v>10</v>
      </c>
      <c r="B22" s="37" t="s">
        <v>34</v>
      </c>
      <c r="C22" s="38"/>
      <c r="D22" s="33" t="s">
        <v>28</v>
      </c>
      <c r="E22" s="39">
        <v>1</v>
      </c>
      <c r="F22" s="40">
        <v>5000</v>
      </c>
      <c r="G22" s="35">
        <f t="shared" ref="G22:G27" si="2">E22*F22</f>
        <v>5000</v>
      </c>
      <c r="H22" s="39">
        <f>'JMR '!F22</f>
        <v>1</v>
      </c>
      <c r="I22" s="39">
        <f t="shared" si="0"/>
        <v>5000</v>
      </c>
    </row>
    <row r="23" spans="1:9" ht="70.2" customHeight="1">
      <c r="A23" s="36">
        <v>11</v>
      </c>
      <c r="B23" s="37" t="s">
        <v>35</v>
      </c>
      <c r="C23" s="38"/>
      <c r="D23" s="33" t="s">
        <v>28</v>
      </c>
      <c r="E23" s="39">
        <v>1</v>
      </c>
      <c r="F23" s="41">
        <v>6800</v>
      </c>
      <c r="G23" s="35">
        <f t="shared" si="2"/>
        <v>6800</v>
      </c>
      <c r="H23" s="39">
        <f>'JMR '!F23</f>
        <v>1</v>
      </c>
      <c r="I23" s="39">
        <f t="shared" si="0"/>
        <v>6800</v>
      </c>
    </row>
    <row r="24" spans="1:9" ht="79.8" customHeight="1">
      <c r="A24" s="36">
        <v>12</v>
      </c>
      <c r="B24" s="37" t="s">
        <v>36</v>
      </c>
      <c r="C24" s="38"/>
      <c r="D24" s="33" t="s">
        <v>28</v>
      </c>
      <c r="E24" s="39">
        <v>1</v>
      </c>
      <c r="F24" s="42">
        <v>9000</v>
      </c>
      <c r="G24" s="35">
        <f t="shared" si="2"/>
        <v>9000</v>
      </c>
      <c r="H24" s="39">
        <f>'JMR '!F24</f>
        <v>1</v>
      </c>
      <c r="I24" s="39">
        <f t="shared" si="0"/>
        <v>9000</v>
      </c>
    </row>
    <row r="25" spans="1:9" ht="75" customHeight="1">
      <c r="A25" s="36">
        <f>A24+1</f>
        <v>13</v>
      </c>
      <c r="B25" s="37" t="s">
        <v>37</v>
      </c>
      <c r="C25" s="38"/>
      <c r="D25" s="33" t="s">
        <v>28</v>
      </c>
      <c r="E25" s="39">
        <v>0</v>
      </c>
      <c r="F25" s="42">
        <v>4800</v>
      </c>
      <c r="G25" s="35">
        <f t="shared" si="2"/>
        <v>0</v>
      </c>
      <c r="H25" s="39">
        <f>'JMR '!F25</f>
        <v>0</v>
      </c>
      <c r="I25" s="39">
        <f t="shared" si="0"/>
        <v>0</v>
      </c>
    </row>
    <row r="26" spans="1:9" s="43" customFormat="1" ht="81" customHeight="1">
      <c r="A26" s="36">
        <f t="shared" ref="A26" si="3">A25+1</f>
        <v>14</v>
      </c>
      <c r="B26" s="37" t="s">
        <v>38</v>
      </c>
      <c r="C26" s="42"/>
      <c r="D26" s="33" t="s">
        <v>28</v>
      </c>
      <c r="E26" s="39">
        <v>1</v>
      </c>
      <c r="F26" s="40">
        <v>12500</v>
      </c>
      <c r="G26" s="35">
        <f t="shared" si="2"/>
        <v>12500</v>
      </c>
      <c r="H26" s="39">
        <f>'JMR '!F26</f>
        <v>0</v>
      </c>
      <c r="I26" s="39">
        <f t="shared" si="0"/>
        <v>0</v>
      </c>
    </row>
    <row r="27" spans="1:9" s="43" customFormat="1" ht="48.6" customHeight="1">
      <c r="A27" s="36">
        <f>A26+1</f>
        <v>15</v>
      </c>
      <c r="B27" s="37" t="s">
        <v>39</v>
      </c>
      <c r="C27" s="44"/>
      <c r="D27" s="33" t="s">
        <v>28</v>
      </c>
      <c r="E27" s="39">
        <v>0</v>
      </c>
      <c r="F27" s="42">
        <v>2500</v>
      </c>
      <c r="G27" s="35">
        <f t="shared" si="2"/>
        <v>0</v>
      </c>
      <c r="H27" s="39">
        <f>'JMR '!F27</f>
        <v>0</v>
      </c>
      <c r="I27" s="39">
        <f t="shared" si="0"/>
        <v>0</v>
      </c>
    </row>
  </sheetData>
  <mergeCells count="3">
    <mergeCell ref="D2:G2"/>
    <mergeCell ref="H2:I2"/>
    <mergeCell ref="A1:I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FE448-D551-4953-BD1A-F1F4756F8DB9}">
  <dimension ref="A1:F27"/>
  <sheetViews>
    <sheetView workbookViewId="0">
      <selection activeCell="L9" sqref="L9"/>
    </sheetView>
  </sheetViews>
  <sheetFormatPr defaultRowHeight="15.6"/>
  <cols>
    <col min="1" max="1" width="8" style="45" customWidth="1"/>
    <col min="2" max="2" width="63.109375" style="46" customWidth="1"/>
    <col min="3" max="3" width="21.5546875" style="47" customWidth="1"/>
    <col min="4" max="4" width="6.5546875" style="48" bestFit="1" customWidth="1"/>
    <col min="5" max="5" width="6.33203125" style="45" bestFit="1" customWidth="1"/>
    <col min="6" max="6" width="13.109375" style="27" customWidth="1"/>
    <col min="7" max="153" width="8.88671875" style="27"/>
    <col min="154" max="154" width="8" style="27" customWidth="1"/>
    <col min="155" max="155" width="63.109375" style="27" customWidth="1"/>
    <col min="156" max="156" width="10.6640625" style="27" customWidth="1"/>
    <col min="157" max="157" width="9.33203125" style="27" customWidth="1"/>
    <col min="158" max="158" width="22" style="27" customWidth="1"/>
    <col min="159" max="159" width="14.33203125" style="27" customWidth="1"/>
    <col min="160" max="160" width="8.88671875" style="27"/>
    <col min="161" max="161" width="13.109375" style="27" customWidth="1"/>
    <col min="162" max="409" width="8.88671875" style="27"/>
    <col min="410" max="410" width="8" style="27" customWidth="1"/>
    <col min="411" max="411" width="63.109375" style="27" customWidth="1"/>
    <col min="412" max="412" width="10.6640625" style="27" customWidth="1"/>
    <col min="413" max="413" width="9.33203125" style="27" customWidth="1"/>
    <col min="414" max="414" width="22" style="27" customWidth="1"/>
    <col min="415" max="415" width="14.33203125" style="27" customWidth="1"/>
    <col min="416" max="416" width="8.88671875" style="27"/>
    <col min="417" max="417" width="13.109375" style="27" customWidth="1"/>
    <col min="418" max="665" width="8.88671875" style="27"/>
    <col min="666" max="666" width="8" style="27" customWidth="1"/>
    <col min="667" max="667" width="63.109375" style="27" customWidth="1"/>
    <col min="668" max="668" width="10.6640625" style="27" customWidth="1"/>
    <col min="669" max="669" width="9.33203125" style="27" customWidth="1"/>
    <col min="670" max="670" width="22" style="27" customWidth="1"/>
    <col min="671" max="671" width="14.33203125" style="27" customWidth="1"/>
    <col min="672" max="672" width="8.88671875" style="27"/>
    <col min="673" max="673" width="13.109375" style="27" customWidth="1"/>
    <col min="674" max="921" width="8.88671875" style="27"/>
    <col min="922" max="922" width="8" style="27" customWidth="1"/>
    <col min="923" max="923" width="63.109375" style="27" customWidth="1"/>
    <col min="924" max="924" width="10.6640625" style="27" customWidth="1"/>
    <col min="925" max="925" width="9.33203125" style="27" customWidth="1"/>
    <col min="926" max="926" width="22" style="27" customWidth="1"/>
    <col min="927" max="927" width="14.33203125" style="27" customWidth="1"/>
    <col min="928" max="928" width="8.88671875" style="27"/>
    <col min="929" max="929" width="13.109375" style="27" customWidth="1"/>
    <col min="930" max="1177" width="8.88671875" style="27"/>
    <col min="1178" max="1178" width="8" style="27" customWidth="1"/>
    <col min="1179" max="1179" width="63.109375" style="27" customWidth="1"/>
    <col min="1180" max="1180" width="10.6640625" style="27" customWidth="1"/>
    <col min="1181" max="1181" width="9.33203125" style="27" customWidth="1"/>
    <col min="1182" max="1182" width="22" style="27" customWidth="1"/>
    <col min="1183" max="1183" width="14.33203125" style="27" customWidth="1"/>
    <col min="1184" max="1184" width="8.88671875" style="27"/>
    <col min="1185" max="1185" width="13.109375" style="27" customWidth="1"/>
    <col min="1186" max="1433" width="8.88671875" style="27"/>
    <col min="1434" max="1434" width="8" style="27" customWidth="1"/>
    <col min="1435" max="1435" width="63.109375" style="27" customWidth="1"/>
    <col min="1436" max="1436" width="10.6640625" style="27" customWidth="1"/>
    <col min="1437" max="1437" width="9.33203125" style="27" customWidth="1"/>
    <col min="1438" max="1438" width="22" style="27" customWidth="1"/>
    <col min="1439" max="1439" width="14.33203125" style="27" customWidth="1"/>
    <col min="1440" max="1440" width="8.88671875" style="27"/>
    <col min="1441" max="1441" width="13.109375" style="27" customWidth="1"/>
    <col min="1442" max="1689" width="8.88671875" style="27"/>
    <col min="1690" max="1690" width="8" style="27" customWidth="1"/>
    <col min="1691" max="1691" width="63.109375" style="27" customWidth="1"/>
    <col min="1692" max="1692" width="10.6640625" style="27" customWidth="1"/>
    <col min="1693" max="1693" width="9.33203125" style="27" customWidth="1"/>
    <col min="1694" max="1694" width="22" style="27" customWidth="1"/>
    <col min="1695" max="1695" width="14.33203125" style="27" customWidth="1"/>
    <col min="1696" max="1696" width="8.88671875" style="27"/>
    <col min="1697" max="1697" width="13.109375" style="27" customWidth="1"/>
    <col min="1698" max="1945" width="8.88671875" style="27"/>
    <col min="1946" max="1946" width="8" style="27" customWidth="1"/>
    <col min="1947" max="1947" width="63.109375" style="27" customWidth="1"/>
    <col min="1948" max="1948" width="10.6640625" style="27" customWidth="1"/>
    <col min="1949" max="1949" width="9.33203125" style="27" customWidth="1"/>
    <col min="1950" max="1950" width="22" style="27" customWidth="1"/>
    <col min="1951" max="1951" width="14.33203125" style="27" customWidth="1"/>
    <col min="1952" max="1952" width="8.88671875" style="27"/>
    <col min="1953" max="1953" width="13.109375" style="27" customWidth="1"/>
    <col min="1954" max="2201" width="8.88671875" style="27"/>
    <col min="2202" max="2202" width="8" style="27" customWidth="1"/>
    <col min="2203" max="2203" width="63.109375" style="27" customWidth="1"/>
    <col min="2204" max="2204" width="10.6640625" style="27" customWidth="1"/>
    <col min="2205" max="2205" width="9.33203125" style="27" customWidth="1"/>
    <col min="2206" max="2206" width="22" style="27" customWidth="1"/>
    <col min="2207" max="2207" width="14.33203125" style="27" customWidth="1"/>
    <col min="2208" max="2208" width="8.88671875" style="27"/>
    <col min="2209" max="2209" width="13.109375" style="27" customWidth="1"/>
    <col min="2210" max="2457" width="8.88671875" style="27"/>
    <col min="2458" max="2458" width="8" style="27" customWidth="1"/>
    <col min="2459" max="2459" width="63.109375" style="27" customWidth="1"/>
    <col min="2460" max="2460" width="10.6640625" style="27" customWidth="1"/>
    <col min="2461" max="2461" width="9.33203125" style="27" customWidth="1"/>
    <col min="2462" max="2462" width="22" style="27" customWidth="1"/>
    <col min="2463" max="2463" width="14.33203125" style="27" customWidth="1"/>
    <col min="2464" max="2464" width="8.88671875" style="27"/>
    <col min="2465" max="2465" width="13.109375" style="27" customWidth="1"/>
    <col min="2466" max="2713" width="8.88671875" style="27"/>
    <col min="2714" max="2714" width="8" style="27" customWidth="1"/>
    <col min="2715" max="2715" width="63.109375" style="27" customWidth="1"/>
    <col min="2716" max="2716" width="10.6640625" style="27" customWidth="1"/>
    <col min="2717" max="2717" width="9.33203125" style="27" customWidth="1"/>
    <col min="2718" max="2718" width="22" style="27" customWidth="1"/>
    <col min="2719" max="2719" width="14.33203125" style="27" customWidth="1"/>
    <col min="2720" max="2720" width="8.88671875" style="27"/>
    <col min="2721" max="2721" width="13.109375" style="27" customWidth="1"/>
    <col min="2722" max="2969" width="8.88671875" style="27"/>
    <col min="2970" max="2970" width="8" style="27" customWidth="1"/>
    <col min="2971" max="2971" width="63.109375" style="27" customWidth="1"/>
    <col min="2972" max="2972" width="10.6640625" style="27" customWidth="1"/>
    <col min="2973" max="2973" width="9.33203125" style="27" customWidth="1"/>
    <col min="2974" max="2974" width="22" style="27" customWidth="1"/>
    <col min="2975" max="2975" width="14.33203125" style="27" customWidth="1"/>
    <col min="2976" max="2976" width="8.88671875" style="27"/>
    <col min="2977" max="2977" width="13.109375" style="27" customWidth="1"/>
    <col min="2978" max="3225" width="8.88671875" style="27"/>
    <col min="3226" max="3226" width="8" style="27" customWidth="1"/>
    <col min="3227" max="3227" width="63.109375" style="27" customWidth="1"/>
    <col min="3228" max="3228" width="10.6640625" style="27" customWidth="1"/>
    <col min="3229" max="3229" width="9.33203125" style="27" customWidth="1"/>
    <col min="3230" max="3230" width="22" style="27" customWidth="1"/>
    <col min="3231" max="3231" width="14.33203125" style="27" customWidth="1"/>
    <col min="3232" max="3232" width="8.88671875" style="27"/>
    <col min="3233" max="3233" width="13.109375" style="27" customWidth="1"/>
    <col min="3234" max="3481" width="8.88671875" style="27"/>
    <col min="3482" max="3482" width="8" style="27" customWidth="1"/>
    <col min="3483" max="3483" width="63.109375" style="27" customWidth="1"/>
    <col min="3484" max="3484" width="10.6640625" style="27" customWidth="1"/>
    <col min="3485" max="3485" width="9.33203125" style="27" customWidth="1"/>
    <col min="3486" max="3486" width="22" style="27" customWidth="1"/>
    <col min="3487" max="3487" width="14.33203125" style="27" customWidth="1"/>
    <col min="3488" max="3488" width="8.88671875" style="27"/>
    <col min="3489" max="3489" width="13.109375" style="27" customWidth="1"/>
    <col min="3490" max="3737" width="8.88671875" style="27"/>
    <col min="3738" max="3738" width="8" style="27" customWidth="1"/>
    <col min="3739" max="3739" width="63.109375" style="27" customWidth="1"/>
    <col min="3740" max="3740" width="10.6640625" style="27" customWidth="1"/>
    <col min="3741" max="3741" width="9.33203125" style="27" customWidth="1"/>
    <col min="3742" max="3742" width="22" style="27" customWidth="1"/>
    <col min="3743" max="3743" width="14.33203125" style="27" customWidth="1"/>
    <col min="3744" max="3744" width="8.88671875" style="27"/>
    <col min="3745" max="3745" width="13.109375" style="27" customWidth="1"/>
    <col min="3746" max="3993" width="8.88671875" style="27"/>
    <col min="3994" max="3994" width="8" style="27" customWidth="1"/>
    <col min="3995" max="3995" width="63.109375" style="27" customWidth="1"/>
    <col min="3996" max="3996" width="10.6640625" style="27" customWidth="1"/>
    <col min="3997" max="3997" width="9.33203125" style="27" customWidth="1"/>
    <col min="3998" max="3998" width="22" style="27" customWidth="1"/>
    <col min="3999" max="3999" width="14.33203125" style="27" customWidth="1"/>
    <col min="4000" max="4000" width="8.88671875" style="27"/>
    <col min="4001" max="4001" width="13.109375" style="27" customWidth="1"/>
    <col min="4002" max="4249" width="8.88671875" style="27"/>
    <col min="4250" max="4250" width="8" style="27" customWidth="1"/>
    <col min="4251" max="4251" width="63.109375" style="27" customWidth="1"/>
    <col min="4252" max="4252" width="10.6640625" style="27" customWidth="1"/>
    <col min="4253" max="4253" width="9.33203125" style="27" customWidth="1"/>
    <col min="4254" max="4254" width="22" style="27" customWidth="1"/>
    <col min="4255" max="4255" width="14.33203125" style="27" customWidth="1"/>
    <col min="4256" max="4256" width="8.88671875" style="27"/>
    <col min="4257" max="4257" width="13.109375" style="27" customWidth="1"/>
    <col min="4258" max="4505" width="8.88671875" style="27"/>
    <col min="4506" max="4506" width="8" style="27" customWidth="1"/>
    <col min="4507" max="4507" width="63.109375" style="27" customWidth="1"/>
    <col min="4508" max="4508" width="10.6640625" style="27" customWidth="1"/>
    <col min="4509" max="4509" width="9.33203125" style="27" customWidth="1"/>
    <col min="4510" max="4510" width="22" style="27" customWidth="1"/>
    <col min="4511" max="4511" width="14.33203125" style="27" customWidth="1"/>
    <col min="4512" max="4512" width="8.88671875" style="27"/>
    <col min="4513" max="4513" width="13.109375" style="27" customWidth="1"/>
    <col min="4514" max="4761" width="8.88671875" style="27"/>
    <col min="4762" max="4762" width="8" style="27" customWidth="1"/>
    <col min="4763" max="4763" width="63.109375" style="27" customWidth="1"/>
    <col min="4764" max="4764" width="10.6640625" style="27" customWidth="1"/>
    <col min="4765" max="4765" width="9.33203125" style="27" customWidth="1"/>
    <col min="4766" max="4766" width="22" style="27" customWidth="1"/>
    <col min="4767" max="4767" width="14.33203125" style="27" customWidth="1"/>
    <col min="4768" max="4768" width="8.88671875" style="27"/>
    <col min="4769" max="4769" width="13.109375" style="27" customWidth="1"/>
    <col min="4770" max="5017" width="8.88671875" style="27"/>
    <col min="5018" max="5018" width="8" style="27" customWidth="1"/>
    <col min="5019" max="5019" width="63.109375" style="27" customWidth="1"/>
    <col min="5020" max="5020" width="10.6640625" style="27" customWidth="1"/>
    <col min="5021" max="5021" width="9.33203125" style="27" customWidth="1"/>
    <col min="5022" max="5022" width="22" style="27" customWidth="1"/>
    <col min="5023" max="5023" width="14.33203125" style="27" customWidth="1"/>
    <col min="5024" max="5024" width="8.88671875" style="27"/>
    <col min="5025" max="5025" width="13.109375" style="27" customWidth="1"/>
    <col min="5026" max="5273" width="8.88671875" style="27"/>
    <col min="5274" max="5274" width="8" style="27" customWidth="1"/>
    <col min="5275" max="5275" width="63.109375" style="27" customWidth="1"/>
    <col min="5276" max="5276" width="10.6640625" style="27" customWidth="1"/>
    <col min="5277" max="5277" width="9.33203125" style="27" customWidth="1"/>
    <col min="5278" max="5278" width="22" style="27" customWidth="1"/>
    <col min="5279" max="5279" width="14.33203125" style="27" customWidth="1"/>
    <col min="5280" max="5280" width="8.88671875" style="27"/>
    <col min="5281" max="5281" width="13.109375" style="27" customWidth="1"/>
    <col min="5282" max="5529" width="8.88671875" style="27"/>
    <col min="5530" max="5530" width="8" style="27" customWidth="1"/>
    <col min="5531" max="5531" width="63.109375" style="27" customWidth="1"/>
    <col min="5532" max="5532" width="10.6640625" style="27" customWidth="1"/>
    <col min="5533" max="5533" width="9.33203125" style="27" customWidth="1"/>
    <col min="5534" max="5534" width="22" style="27" customWidth="1"/>
    <col min="5535" max="5535" width="14.33203125" style="27" customWidth="1"/>
    <col min="5536" max="5536" width="8.88671875" style="27"/>
    <col min="5537" max="5537" width="13.109375" style="27" customWidth="1"/>
    <col min="5538" max="5785" width="8.88671875" style="27"/>
    <col min="5786" max="5786" width="8" style="27" customWidth="1"/>
    <col min="5787" max="5787" width="63.109375" style="27" customWidth="1"/>
    <col min="5788" max="5788" width="10.6640625" style="27" customWidth="1"/>
    <col min="5789" max="5789" width="9.33203125" style="27" customWidth="1"/>
    <col min="5790" max="5790" width="22" style="27" customWidth="1"/>
    <col min="5791" max="5791" width="14.33203125" style="27" customWidth="1"/>
    <col min="5792" max="5792" width="8.88671875" style="27"/>
    <col min="5793" max="5793" width="13.109375" style="27" customWidth="1"/>
    <col min="5794" max="6041" width="8.88671875" style="27"/>
    <col min="6042" max="6042" width="8" style="27" customWidth="1"/>
    <col min="6043" max="6043" width="63.109375" style="27" customWidth="1"/>
    <col min="6044" max="6044" width="10.6640625" style="27" customWidth="1"/>
    <col min="6045" max="6045" width="9.33203125" style="27" customWidth="1"/>
    <col min="6046" max="6046" width="22" style="27" customWidth="1"/>
    <col min="6047" max="6047" width="14.33203125" style="27" customWidth="1"/>
    <col min="6048" max="6048" width="8.88671875" style="27"/>
    <col min="6049" max="6049" width="13.109375" style="27" customWidth="1"/>
    <col min="6050" max="6297" width="8.88671875" style="27"/>
    <col min="6298" max="6298" width="8" style="27" customWidth="1"/>
    <col min="6299" max="6299" width="63.109375" style="27" customWidth="1"/>
    <col min="6300" max="6300" width="10.6640625" style="27" customWidth="1"/>
    <col min="6301" max="6301" width="9.33203125" style="27" customWidth="1"/>
    <col min="6302" max="6302" width="22" style="27" customWidth="1"/>
    <col min="6303" max="6303" width="14.33203125" style="27" customWidth="1"/>
    <col min="6304" max="6304" width="8.88671875" style="27"/>
    <col min="6305" max="6305" width="13.109375" style="27" customWidth="1"/>
    <col min="6306" max="6553" width="8.88671875" style="27"/>
    <col min="6554" max="6554" width="8" style="27" customWidth="1"/>
    <col min="6555" max="6555" width="63.109375" style="27" customWidth="1"/>
    <col min="6556" max="6556" width="10.6640625" style="27" customWidth="1"/>
    <col min="6557" max="6557" width="9.33203125" style="27" customWidth="1"/>
    <col min="6558" max="6558" width="22" style="27" customWidth="1"/>
    <col min="6559" max="6559" width="14.33203125" style="27" customWidth="1"/>
    <col min="6560" max="6560" width="8.88671875" style="27"/>
    <col min="6561" max="6561" width="13.109375" style="27" customWidth="1"/>
    <col min="6562" max="6809" width="8.88671875" style="27"/>
    <col min="6810" max="6810" width="8" style="27" customWidth="1"/>
    <col min="6811" max="6811" width="63.109375" style="27" customWidth="1"/>
    <col min="6812" max="6812" width="10.6640625" style="27" customWidth="1"/>
    <col min="6813" max="6813" width="9.33203125" style="27" customWidth="1"/>
    <col min="6814" max="6814" width="22" style="27" customWidth="1"/>
    <col min="6815" max="6815" width="14.33203125" style="27" customWidth="1"/>
    <col min="6816" max="6816" width="8.88671875" style="27"/>
    <col min="6817" max="6817" width="13.109375" style="27" customWidth="1"/>
    <col min="6818" max="7065" width="8.88671875" style="27"/>
    <col min="7066" max="7066" width="8" style="27" customWidth="1"/>
    <col min="7067" max="7067" width="63.109375" style="27" customWidth="1"/>
    <col min="7068" max="7068" width="10.6640625" style="27" customWidth="1"/>
    <col min="7069" max="7069" width="9.33203125" style="27" customWidth="1"/>
    <col min="7070" max="7070" width="22" style="27" customWidth="1"/>
    <col min="7071" max="7071" width="14.33203125" style="27" customWidth="1"/>
    <col min="7072" max="7072" width="8.88671875" style="27"/>
    <col min="7073" max="7073" width="13.109375" style="27" customWidth="1"/>
    <col min="7074" max="7321" width="8.88671875" style="27"/>
    <col min="7322" max="7322" width="8" style="27" customWidth="1"/>
    <col min="7323" max="7323" width="63.109375" style="27" customWidth="1"/>
    <col min="7324" max="7324" width="10.6640625" style="27" customWidth="1"/>
    <col min="7325" max="7325" width="9.33203125" style="27" customWidth="1"/>
    <col min="7326" max="7326" width="22" style="27" customWidth="1"/>
    <col min="7327" max="7327" width="14.33203125" style="27" customWidth="1"/>
    <col min="7328" max="7328" width="8.88671875" style="27"/>
    <col min="7329" max="7329" width="13.109375" style="27" customWidth="1"/>
    <col min="7330" max="7577" width="8.88671875" style="27"/>
    <col min="7578" max="7578" width="8" style="27" customWidth="1"/>
    <col min="7579" max="7579" width="63.109375" style="27" customWidth="1"/>
    <col min="7580" max="7580" width="10.6640625" style="27" customWidth="1"/>
    <col min="7581" max="7581" width="9.33203125" style="27" customWidth="1"/>
    <col min="7582" max="7582" width="22" style="27" customWidth="1"/>
    <col min="7583" max="7583" width="14.33203125" style="27" customWidth="1"/>
    <col min="7584" max="7584" width="8.88671875" style="27"/>
    <col min="7585" max="7585" width="13.109375" style="27" customWidth="1"/>
    <col min="7586" max="7833" width="8.88671875" style="27"/>
    <col min="7834" max="7834" width="8" style="27" customWidth="1"/>
    <col min="7835" max="7835" width="63.109375" style="27" customWidth="1"/>
    <col min="7836" max="7836" width="10.6640625" style="27" customWidth="1"/>
    <col min="7837" max="7837" width="9.33203125" style="27" customWidth="1"/>
    <col min="7838" max="7838" width="22" style="27" customWidth="1"/>
    <col min="7839" max="7839" width="14.33203125" style="27" customWidth="1"/>
    <col min="7840" max="7840" width="8.88671875" style="27"/>
    <col min="7841" max="7841" width="13.109375" style="27" customWidth="1"/>
    <col min="7842" max="8089" width="8.88671875" style="27"/>
    <col min="8090" max="8090" width="8" style="27" customWidth="1"/>
    <col min="8091" max="8091" width="63.109375" style="27" customWidth="1"/>
    <col min="8092" max="8092" width="10.6640625" style="27" customWidth="1"/>
    <col min="8093" max="8093" width="9.33203125" style="27" customWidth="1"/>
    <col min="8094" max="8094" width="22" style="27" customWidth="1"/>
    <col min="8095" max="8095" width="14.33203125" style="27" customWidth="1"/>
    <col min="8096" max="8096" width="8.88671875" style="27"/>
    <col min="8097" max="8097" width="13.109375" style="27" customWidth="1"/>
    <col min="8098" max="8345" width="8.88671875" style="27"/>
    <col min="8346" max="8346" width="8" style="27" customWidth="1"/>
    <col min="8347" max="8347" width="63.109375" style="27" customWidth="1"/>
    <col min="8348" max="8348" width="10.6640625" style="27" customWidth="1"/>
    <col min="8349" max="8349" width="9.33203125" style="27" customWidth="1"/>
    <col min="8350" max="8350" width="22" style="27" customWidth="1"/>
    <col min="8351" max="8351" width="14.33203125" style="27" customWidth="1"/>
    <col min="8352" max="8352" width="8.88671875" style="27"/>
    <col min="8353" max="8353" width="13.109375" style="27" customWidth="1"/>
    <col min="8354" max="8601" width="8.88671875" style="27"/>
    <col min="8602" max="8602" width="8" style="27" customWidth="1"/>
    <col min="8603" max="8603" width="63.109375" style="27" customWidth="1"/>
    <col min="8604" max="8604" width="10.6640625" style="27" customWidth="1"/>
    <col min="8605" max="8605" width="9.33203125" style="27" customWidth="1"/>
    <col min="8606" max="8606" width="22" style="27" customWidth="1"/>
    <col min="8607" max="8607" width="14.33203125" style="27" customWidth="1"/>
    <col min="8608" max="8608" width="8.88671875" style="27"/>
    <col min="8609" max="8609" width="13.109375" style="27" customWidth="1"/>
    <col min="8610" max="8857" width="8.88671875" style="27"/>
    <col min="8858" max="8858" width="8" style="27" customWidth="1"/>
    <col min="8859" max="8859" width="63.109375" style="27" customWidth="1"/>
    <col min="8860" max="8860" width="10.6640625" style="27" customWidth="1"/>
    <col min="8861" max="8861" width="9.33203125" style="27" customWidth="1"/>
    <col min="8862" max="8862" width="22" style="27" customWidth="1"/>
    <col min="8863" max="8863" width="14.33203125" style="27" customWidth="1"/>
    <col min="8864" max="8864" width="8.88671875" style="27"/>
    <col min="8865" max="8865" width="13.109375" style="27" customWidth="1"/>
    <col min="8866" max="9113" width="8.88671875" style="27"/>
    <col min="9114" max="9114" width="8" style="27" customWidth="1"/>
    <col min="9115" max="9115" width="63.109375" style="27" customWidth="1"/>
    <col min="9116" max="9116" width="10.6640625" style="27" customWidth="1"/>
    <col min="9117" max="9117" width="9.33203125" style="27" customWidth="1"/>
    <col min="9118" max="9118" width="22" style="27" customWidth="1"/>
    <col min="9119" max="9119" width="14.33203125" style="27" customWidth="1"/>
    <col min="9120" max="9120" width="8.88671875" style="27"/>
    <col min="9121" max="9121" width="13.109375" style="27" customWidth="1"/>
    <col min="9122" max="9369" width="8.88671875" style="27"/>
    <col min="9370" max="9370" width="8" style="27" customWidth="1"/>
    <col min="9371" max="9371" width="63.109375" style="27" customWidth="1"/>
    <col min="9372" max="9372" width="10.6640625" style="27" customWidth="1"/>
    <col min="9373" max="9373" width="9.33203125" style="27" customWidth="1"/>
    <col min="9374" max="9374" width="22" style="27" customWidth="1"/>
    <col min="9375" max="9375" width="14.33203125" style="27" customWidth="1"/>
    <col min="9376" max="9376" width="8.88671875" style="27"/>
    <col min="9377" max="9377" width="13.109375" style="27" customWidth="1"/>
    <col min="9378" max="9625" width="8.88671875" style="27"/>
    <col min="9626" max="9626" width="8" style="27" customWidth="1"/>
    <col min="9627" max="9627" width="63.109375" style="27" customWidth="1"/>
    <col min="9628" max="9628" width="10.6640625" style="27" customWidth="1"/>
    <col min="9629" max="9629" width="9.33203125" style="27" customWidth="1"/>
    <col min="9630" max="9630" width="22" style="27" customWidth="1"/>
    <col min="9631" max="9631" width="14.33203125" style="27" customWidth="1"/>
    <col min="9632" max="9632" width="8.88671875" style="27"/>
    <col min="9633" max="9633" width="13.109375" style="27" customWidth="1"/>
    <col min="9634" max="9881" width="8.88671875" style="27"/>
    <col min="9882" max="9882" width="8" style="27" customWidth="1"/>
    <col min="9883" max="9883" width="63.109375" style="27" customWidth="1"/>
    <col min="9884" max="9884" width="10.6640625" style="27" customWidth="1"/>
    <col min="9885" max="9885" width="9.33203125" style="27" customWidth="1"/>
    <col min="9886" max="9886" width="22" style="27" customWidth="1"/>
    <col min="9887" max="9887" width="14.33203125" style="27" customWidth="1"/>
    <col min="9888" max="9888" width="8.88671875" style="27"/>
    <col min="9889" max="9889" width="13.109375" style="27" customWidth="1"/>
    <col min="9890" max="10137" width="8.88671875" style="27"/>
    <col min="10138" max="10138" width="8" style="27" customWidth="1"/>
    <col min="10139" max="10139" width="63.109375" style="27" customWidth="1"/>
    <col min="10140" max="10140" width="10.6640625" style="27" customWidth="1"/>
    <col min="10141" max="10141" width="9.33203125" style="27" customWidth="1"/>
    <col min="10142" max="10142" width="22" style="27" customWidth="1"/>
    <col min="10143" max="10143" width="14.33203125" style="27" customWidth="1"/>
    <col min="10144" max="10144" width="8.88671875" style="27"/>
    <col min="10145" max="10145" width="13.109375" style="27" customWidth="1"/>
    <col min="10146" max="10393" width="8.88671875" style="27"/>
    <col min="10394" max="10394" width="8" style="27" customWidth="1"/>
    <col min="10395" max="10395" width="63.109375" style="27" customWidth="1"/>
    <col min="10396" max="10396" width="10.6640625" style="27" customWidth="1"/>
    <col min="10397" max="10397" width="9.33203125" style="27" customWidth="1"/>
    <col min="10398" max="10398" width="22" style="27" customWidth="1"/>
    <col min="10399" max="10399" width="14.33203125" style="27" customWidth="1"/>
    <col min="10400" max="10400" width="8.88671875" style="27"/>
    <col min="10401" max="10401" width="13.109375" style="27" customWidth="1"/>
    <col min="10402" max="10649" width="8.88671875" style="27"/>
    <col min="10650" max="10650" width="8" style="27" customWidth="1"/>
    <col min="10651" max="10651" width="63.109375" style="27" customWidth="1"/>
    <col min="10652" max="10652" width="10.6640625" style="27" customWidth="1"/>
    <col min="10653" max="10653" width="9.33203125" style="27" customWidth="1"/>
    <col min="10654" max="10654" width="22" style="27" customWidth="1"/>
    <col min="10655" max="10655" width="14.33203125" style="27" customWidth="1"/>
    <col min="10656" max="10656" width="8.88671875" style="27"/>
    <col min="10657" max="10657" width="13.109375" style="27" customWidth="1"/>
    <col min="10658" max="10905" width="8.88671875" style="27"/>
    <col min="10906" max="10906" width="8" style="27" customWidth="1"/>
    <col min="10907" max="10907" width="63.109375" style="27" customWidth="1"/>
    <col min="10908" max="10908" width="10.6640625" style="27" customWidth="1"/>
    <col min="10909" max="10909" width="9.33203125" style="27" customWidth="1"/>
    <col min="10910" max="10910" width="22" style="27" customWidth="1"/>
    <col min="10911" max="10911" width="14.33203125" style="27" customWidth="1"/>
    <col min="10912" max="10912" width="8.88671875" style="27"/>
    <col min="10913" max="10913" width="13.109375" style="27" customWidth="1"/>
    <col min="10914" max="11161" width="8.88671875" style="27"/>
    <col min="11162" max="11162" width="8" style="27" customWidth="1"/>
    <col min="11163" max="11163" width="63.109375" style="27" customWidth="1"/>
    <col min="11164" max="11164" width="10.6640625" style="27" customWidth="1"/>
    <col min="11165" max="11165" width="9.33203125" style="27" customWidth="1"/>
    <col min="11166" max="11166" width="22" style="27" customWidth="1"/>
    <col min="11167" max="11167" width="14.33203125" style="27" customWidth="1"/>
    <col min="11168" max="11168" width="8.88671875" style="27"/>
    <col min="11169" max="11169" width="13.109375" style="27" customWidth="1"/>
    <col min="11170" max="11417" width="8.88671875" style="27"/>
    <col min="11418" max="11418" width="8" style="27" customWidth="1"/>
    <col min="11419" max="11419" width="63.109375" style="27" customWidth="1"/>
    <col min="11420" max="11420" width="10.6640625" style="27" customWidth="1"/>
    <col min="11421" max="11421" width="9.33203125" style="27" customWidth="1"/>
    <col min="11422" max="11422" width="22" style="27" customWidth="1"/>
    <col min="11423" max="11423" width="14.33203125" style="27" customWidth="1"/>
    <col min="11424" max="11424" width="8.88671875" style="27"/>
    <col min="11425" max="11425" width="13.109375" style="27" customWidth="1"/>
    <col min="11426" max="11673" width="8.88671875" style="27"/>
    <col min="11674" max="11674" width="8" style="27" customWidth="1"/>
    <col min="11675" max="11675" width="63.109375" style="27" customWidth="1"/>
    <col min="11676" max="11676" width="10.6640625" style="27" customWidth="1"/>
    <col min="11677" max="11677" width="9.33203125" style="27" customWidth="1"/>
    <col min="11678" max="11678" width="22" style="27" customWidth="1"/>
    <col min="11679" max="11679" width="14.33203125" style="27" customWidth="1"/>
    <col min="11680" max="11680" width="8.88671875" style="27"/>
    <col min="11681" max="11681" width="13.109375" style="27" customWidth="1"/>
    <col min="11682" max="11929" width="8.88671875" style="27"/>
    <col min="11930" max="11930" width="8" style="27" customWidth="1"/>
    <col min="11931" max="11931" width="63.109375" style="27" customWidth="1"/>
    <col min="11932" max="11932" width="10.6640625" style="27" customWidth="1"/>
    <col min="11933" max="11933" width="9.33203125" style="27" customWidth="1"/>
    <col min="11934" max="11934" width="22" style="27" customWidth="1"/>
    <col min="11935" max="11935" width="14.33203125" style="27" customWidth="1"/>
    <col min="11936" max="11936" width="8.88671875" style="27"/>
    <col min="11937" max="11937" width="13.109375" style="27" customWidth="1"/>
    <col min="11938" max="12185" width="8.88671875" style="27"/>
    <col min="12186" max="12186" width="8" style="27" customWidth="1"/>
    <col min="12187" max="12187" width="63.109375" style="27" customWidth="1"/>
    <col min="12188" max="12188" width="10.6640625" style="27" customWidth="1"/>
    <col min="12189" max="12189" width="9.33203125" style="27" customWidth="1"/>
    <col min="12190" max="12190" width="22" style="27" customWidth="1"/>
    <col min="12191" max="12191" width="14.33203125" style="27" customWidth="1"/>
    <col min="12192" max="12192" width="8.88671875" style="27"/>
    <col min="12193" max="12193" width="13.109375" style="27" customWidth="1"/>
    <col min="12194" max="12441" width="8.88671875" style="27"/>
    <col min="12442" max="12442" width="8" style="27" customWidth="1"/>
    <col min="12443" max="12443" width="63.109375" style="27" customWidth="1"/>
    <col min="12444" max="12444" width="10.6640625" style="27" customWidth="1"/>
    <col min="12445" max="12445" width="9.33203125" style="27" customWidth="1"/>
    <col min="12446" max="12446" width="22" style="27" customWidth="1"/>
    <col min="12447" max="12447" width="14.33203125" style="27" customWidth="1"/>
    <col min="12448" max="12448" width="8.88671875" style="27"/>
    <col min="12449" max="12449" width="13.109375" style="27" customWidth="1"/>
    <col min="12450" max="12697" width="8.88671875" style="27"/>
    <col min="12698" max="12698" width="8" style="27" customWidth="1"/>
    <col min="12699" max="12699" width="63.109375" style="27" customWidth="1"/>
    <col min="12700" max="12700" width="10.6640625" style="27" customWidth="1"/>
    <col min="12701" max="12701" width="9.33203125" style="27" customWidth="1"/>
    <col min="12702" max="12702" width="22" style="27" customWidth="1"/>
    <col min="12703" max="12703" width="14.33203125" style="27" customWidth="1"/>
    <col min="12704" max="12704" width="8.88671875" style="27"/>
    <col min="12705" max="12705" width="13.109375" style="27" customWidth="1"/>
    <col min="12706" max="12953" width="8.88671875" style="27"/>
    <col min="12954" max="12954" width="8" style="27" customWidth="1"/>
    <col min="12955" max="12955" width="63.109375" style="27" customWidth="1"/>
    <col min="12956" max="12956" width="10.6640625" style="27" customWidth="1"/>
    <col min="12957" max="12957" width="9.33203125" style="27" customWidth="1"/>
    <col min="12958" max="12958" width="22" style="27" customWidth="1"/>
    <col min="12959" max="12959" width="14.33203125" style="27" customWidth="1"/>
    <col min="12960" max="12960" width="8.88671875" style="27"/>
    <col min="12961" max="12961" width="13.109375" style="27" customWidth="1"/>
    <col min="12962" max="13209" width="8.88671875" style="27"/>
    <col min="13210" max="13210" width="8" style="27" customWidth="1"/>
    <col min="13211" max="13211" width="63.109375" style="27" customWidth="1"/>
    <col min="13212" max="13212" width="10.6640625" style="27" customWidth="1"/>
    <col min="13213" max="13213" width="9.33203125" style="27" customWidth="1"/>
    <col min="13214" max="13214" width="22" style="27" customWidth="1"/>
    <col min="13215" max="13215" width="14.33203125" style="27" customWidth="1"/>
    <col min="13216" max="13216" width="8.88671875" style="27"/>
    <col min="13217" max="13217" width="13.109375" style="27" customWidth="1"/>
    <col min="13218" max="13465" width="8.88671875" style="27"/>
    <col min="13466" max="13466" width="8" style="27" customWidth="1"/>
    <col min="13467" max="13467" width="63.109375" style="27" customWidth="1"/>
    <col min="13468" max="13468" width="10.6640625" style="27" customWidth="1"/>
    <col min="13469" max="13469" width="9.33203125" style="27" customWidth="1"/>
    <col min="13470" max="13470" width="22" style="27" customWidth="1"/>
    <col min="13471" max="13471" width="14.33203125" style="27" customWidth="1"/>
    <col min="13472" max="13472" width="8.88671875" style="27"/>
    <col min="13473" max="13473" width="13.109375" style="27" customWidth="1"/>
    <col min="13474" max="13721" width="8.88671875" style="27"/>
    <col min="13722" max="13722" width="8" style="27" customWidth="1"/>
    <col min="13723" max="13723" width="63.109375" style="27" customWidth="1"/>
    <col min="13724" max="13724" width="10.6640625" style="27" customWidth="1"/>
    <col min="13725" max="13725" width="9.33203125" style="27" customWidth="1"/>
    <col min="13726" max="13726" width="22" style="27" customWidth="1"/>
    <col min="13727" max="13727" width="14.33203125" style="27" customWidth="1"/>
    <col min="13728" max="13728" width="8.88671875" style="27"/>
    <col min="13729" max="13729" width="13.109375" style="27" customWidth="1"/>
    <col min="13730" max="13977" width="8.88671875" style="27"/>
    <col min="13978" max="13978" width="8" style="27" customWidth="1"/>
    <col min="13979" max="13979" width="63.109375" style="27" customWidth="1"/>
    <col min="13980" max="13980" width="10.6640625" style="27" customWidth="1"/>
    <col min="13981" max="13981" width="9.33203125" style="27" customWidth="1"/>
    <col min="13982" max="13982" width="22" style="27" customWidth="1"/>
    <col min="13983" max="13983" width="14.33203125" style="27" customWidth="1"/>
    <col min="13984" max="13984" width="8.88671875" style="27"/>
    <col min="13985" max="13985" width="13.109375" style="27" customWidth="1"/>
    <col min="13986" max="14233" width="8.88671875" style="27"/>
    <col min="14234" max="14234" width="8" style="27" customWidth="1"/>
    <col min="14235" max="14235" width="63.109375" style="27" customWidth="1"/>
    <col min="14236" max="14236" width="10.6640625" style="27" customWidth="1"/>
    <col min="14237" max="14237" width="9.33203125" style="27" customWidth="1"/>
    <col min="14238" max="14238" width="22" style="27" customWidth="1"/>
    <col min="14239" max="14239" width="14.33203125" style="27" customWidth="1"/>
    <col min="14240" max="14240" width="8.88671875" style="27"/>
    <col min="14241" max="14241" width="13.109375" style="27" customWidth="1"/>
    <col min="14242" max="14489" width="8.88671875" style="27"/>
    <col min="14490" max="14490" width="8" style="27" customWidth="1"/>
    <col min="14491" max="14491" width="63.109375" style="27" customWidth="1"/>
    <col min="14492" max="14492" width="10.6640625" style="27" customWidth="1"/>
    <col min="14493" max="14493" width="9.33203125" style="27" customWidth="1"/>
    <col min="14494" max="14494" width="22" style="27" customWidth="1"/>
    <col min="14495" max="14495" width="14.33203125" style="27" customWidth="1"/>
    <col min="14496" max="14496" width="8.88671875" style="27"/>
    <col min="14497" max="14497" width="13.109375" style="27" customWidth="1"/>
    <col min="14498" max="14745" width="8.88671875" style="27"/>
    <col min="14746" max="14746" width="8" style="27" customWidth="1"/>
    <col min="14747" max="14747" width="63.109375" style="27" customWidth="1"/>
    <col min="14748" max="14748" width="10.6640625" style="27" customWidth="1"/>
    <col min="14749" max="14749" width="9.33203125" style="27" customWidth="1"/>
    <col min="14750" max="14750" width="22" style="27" customWidth="1"/>
    <col min="14751" max="14751" width="14.33203125" style="27" customWidth="1"/>
    <col min="14752" max="14752" width="8.88671875" style="27"/>
    <col min="14753" max="14753" width="13.109375" style="27" customWidth="1"/>
    <col min="14754" max="15001" width="8.88671875" style="27"/>
    <col min="15002" max="15002" width="8" style="27" customWidth="1"/>
    <col min="15003" max="15003" width="63.109375" style="27" customWidth="1"/>
    <col min="15004" max="15004" width="10.6640625" style="27" customWidth="1"/>
    <col min="15005" max="15005" width="9.33203125" style="27" customWidth="1"/>
    <col min="15006" max="15006" width="22" style="27" customWidth="1"/>
    <col min="15007" max="15007" width="14.33203125" style="27" customWidth="1"/>
    <col min="15008" max="15008" width="8.88671875" style="27"/>
    <col min="15009" max="15009" width="13.109375" style="27" customWidth="1"/>
    <col min="15010" max="15257" width="8.88671875" style="27"/>
    <col min="15258" max="15258" width="8" style="27" customWidth="1"/>
    <col min="15259" max="15259" width="63.109375" style="27" customWidth="1"/>
    <col min="15260" max="15260" width="10.6640625" style="27" customWidth="1"/>
    <col min="15261" max="15261" width="9.33203125" style="27" customWidth="1"/>
    <col min="15262" max="15262" width="22" style="27" customWidth="1"/>
    <col min="15263" max="15263" width="14.33203125" style="27" customWidth="1"/>
    <col min="15264" max="15264" width="8.88671875" style="27"/>
    <col min="15265" max="15265" width="13.109375" style="27" customWidth="1"/>
    <col min="15266" max="15513" width="8.88671875" style="27"/>
    <col min="15514" max="15514" width="8" style="27" customWidth="1"/>
    <col min="15515" max="15515" width="63.109375" style="27" customWidth="1"/>
    <col min="15516" max="15516" width="10.6640625" style="27" customWidth="1"/>
    <col min="15517" max="15517" width="9.33203125" style="27" customWidth="1"/>
    <col min="15518" max="15518" width="22" style="27" customWidth="1"/>
    <col min="15519" max="15519" width="14.33203125" style="27" customWidth="1"/>
    <col min="15520" max="15520" width="8.88671875" style="27"/>
    <col min="15521" max="15521" width="13.109375" style="27" customWidth="1"/>
    <col min="15522" max="15769" width="8.88671875" style="27"/>
    <col min="15770" max="15770" width="8" style="27" customWidth="1"/>
    <col min="15771" max="15771" width="63.109375" style="27" customWidth="1"/>
    <col min="15772" max="15772" width="10.6640625" style="27" customWidth="1"/>
    <col min="15773" max="15773" width="9.33203125" style="27" customWidth="1"/>
    <col min="15774" max="15774" width="22" style="27" customWidth="1"/>
    <col min="15775" max="15775" width="14.33203125" style="27" customWidth="1"/>
    <col min="15776" max="15776" width="8.88671875" style="27"/>
    <col min="15777" max="15777" width="13.109375" style="27" customWidth="1"/>
    <col min="15778" max="16025" width="8.88671875" style="27"/>
    <col min="16026" max="16026" width="8" style="27" customWidth="1"/>
    <col min="16027" max="16027" width="63.109375" style="27" customWidth="1"/>
    <col min="16028" max="16028" width="10.6640625" style="27" customWidth="1"/>
    <col min="16029" max="16029" width="9.33203125" style="27" customWidth="1"/>
    <col min="16030" max="16030" width="22" style="27" customWidth="1"/>
    <col min="16031" max="16031" width="14.33203125" style="27" customWidth="1"/>
    <col min="16032" max="16032" width="8.88671875" style="27"/>
    <col min="16033" max="16033" width="13.109375" style="27" customWidth="1"/>
    <col min="16034" max="16384" width="8.88671875" style="27"/>
  </cols>
  <sheetData>
    <row r="1" spans="1:6">
      <c r="A1" s="64" t="s">
        <v>44</v>
      </c>
      <c r="B1" s="64"/>
      <c r="C1" s="64"/>
      <c r="D1" s="64" t="s">
        <v>46</v>
      </c>
      <c r="E1" s="64"/>
      <c r="F1" s="64"/>
    </row>
    <row r="2" spans="1:6" ht="20.399999999999999">
      <c r="A2" s="51"/>
      <c r="B2" s="51"/>
      <c r="C2" s="51"/>
      <c r="D2" s="57" t="s">
        <v>2</v>
      </c>
      <c r="E2" s="57"/>
      <c r="F2" s="63" t="s">
        <v>9</v>
      </c>
    </row>
    <row r="3" spans="1:6" s="28" customFormat="1">
      <c r="A3" s="59" t="s">
        <v>15</v>
      </c>
      <c r="B3" s="59" t="s">
        <v>45</v>
      </c>
      <c r="C3" s="60" t="s">
        <v>16</v>
      </c>
      <c r="D3" s="61" t="s">
        <v>41</v>
      </c>
      <c r="E3" s="59" t="s">
        <v>42</v>
      </c>
      <c r="F3" s="59" t="s">
        <v>42</v>
      </c>
    </row>
    <row r="4" spans="1:6" s="28" customFormat="1">
      <c r="A4" s="53"/>
      <c r="B4" s="53"/>
      <c r="C4" s="54"/>
      <c r="D4" s="55"/>
      <c r="E4" s="53"/>
      <c r="F4" s="53"/>
    </row>
    <row r="5" spans="1:6">
      <c r="A5" s="29">
        <v>1</v>
      </c>
      <c r="B5" s="30" t="s">
        <v>17</v>
      </c>
      <c r="C5" s="31"/>
      <c r="D5" s="33"/>
      <c r="E5" s="33"/>
      <c r="F5" s="39"/>
    </row>
    <row r="6" spans="1:6" ht="79.2">
      <c r="A6" s="29"/>
      <c r="B6" s="32" t="s">
        <v>18</v>
      </c>
      <c r="C6" s="31"/>
      <c r="D6" s="33" t="s">
        <v>0</v>
      </c>
      <c r="E6" s="33">
        <v>1</v>
      </c>
      <c r="F6" s="39">
        <v>0</v>
      </c>
    </row>
    <row r="7" spans="1:6">
      <c r="A7" s="29">
        <f>A5+1</f>
        <v>2</v>
      </c>
      <c r="B7" s="30" t="s">
        <v>19</v>
      </c>
      <c r="C7" s="31"/>
      <c r="D7" s="33"/>
      <c r="E7" s="33"/>
      <c r="F7" s="39"/>
    </row>
    <row r="8" spans="1:6" ht="92.4">
      <c r="A8" s="29"/>
      <c r="B8" s="32" t="s">
        <v>20</v>
      </c>
      <c r="C8" s="31"/>
      <c r="D8" s="33" t="s">
        <v>0</v>
      </c>
      <c r="E8" s="33">
        <v>0</v>
      </c>
      <c r="F8" s="39">
        <v>0</v>
      </c>
    </row>
    <row r="9" spans="1:6">
      <c r="A9" s="29">
        <f>A7+1</f>
        <v>3</v>
      </c>
      <c r="B9" s="30" t="s">
        <v>21</v>
      </c>
      <c r="C9" s="31"/>
      <c r="D9" s="33" t="s">
        <v>0</v>
      </c>
      <c r="E9" s="33">
        <v>0</v>
      </c>
      <c r="F9" s="39">
        <v>0</v>
      </c>
    </row>
    <row r="10" spans="1:6">
      <c r="A10" s="29">
        <f>A9+1</f>
        <v>4</v>
      </c>
      <c r="B10" s="30" t="s">
        <v>22</v>
      </c>
      <c r="C10" s="31"/>
      <c r="D10" s="33"/>
      <c r="E10" s="33"/>
      <c r="F10" s="39"/>
    </row>
    <row r="11" spans="1:6" ht="66">
      <c r="A11" s="29"/>
      <c r="B11" s="32" t="s">
        <v>23</v>
      </c>
      <c r="C11" s="31"/>
      <c r="D11" s="33" t="s">
        <v>0</v>
      </c>
      <c r="E11" s="33">
        <v>1</v>
      </c>
      <c r="F11" s="39">
        <v>1</v>
      </c>
    </row>
    <row r="12" spans="1:6">
      <c r="A12" s="29">
        <f>A10+1</f>
        <v>5</v>
      </c>
      <c r="B12" s="30" t="s">
        <v>24</v>
      </c>
      <c r="C12" s="31"/>
      <c r="D12" s="33"/>
      <c r="E12" s="33"/>
      <c r="F12" s="39"/>
    </row>
    <row r="13" spans="1:6" ht="79.2">
      <c r="A13" s="29"/>
      <c r="B13" s="32" t="s">
        <v>25</v>
      </c>
      <c r="C13" s="31"/>
      <c r="D13" s="33" t="s">
        <v>0</v>
      </c>
      <c r="E13" s="33">
        <v>1</v>
      </c>
      <c r="F13" s="39">
        <v>1</v>
      </c>
    </row>
    <row r="14" spans="1:6">
      <c r="A14" s="29">
        <f>A12+1</f>
        <v>6</v>
      </c>
      <c r="B14" s="30" t="s">
        <v>26</v>
      </c>
      <c r="C14" s="31"/>
      <c r="D14" s="33"/>
      <c r="E14" s="33"/>
      <c r="F14" s="39"/>
    </row>
    <row r="15" spans="1:6" ht="79.2">
      <c r="A15" s="29"/>
      <c r="B15" s="32" t="s">
        <v>27</v>
      </c>
      <c r="C15" s="31"/>
      <c r="D15" s="33" t="s">
        <v>28</v>
      </c>
      <c r="E15" s="33">
        <v>2</v>
      </c>
      <c r="F15" s="39">
        <v>2</v>
      </c>
    </row>
    <row r="16" spans="1:6">
      <c r="A16" s="29">
        <v>7</v>
      </c>
      <c r="B16" s="30" t="s">
        <v>29</v>
      </c>
      <c r="C16" s="31"/>
      <c r="D16" s="33"/>
      <c r="E16" s="33"/>
      <c r="F16" s="39"/>
    </row>
    <row r="17" spans="1:6" ht="79.2">
      <c r="A17" s="29"/>
      <c r="B17" s="32" t="s">
        <v>30</v>
      </c>
      <c r="C17" s="31"/>
      <c r="D17" s="33" t="s">
        <v>28</v>
      </c>
      <c r="E17" s="33">
        <v>0</v>
      </c>
      <c r="F17" s="39">
        <v>0</v>
      </c>
    </row>
    <row r="18" spans="1:6">
      <c r="A18" s="29">
        <v>8</v>
      </c>
      <c r="B18" s="30" t="s">
        <v>31</v>
      </c>
      <c r="C18" s="31"/>
      <c r="D18" s="33"/>
      <c r="E18" s="33"/>
      <c r="F18" s="39"/>
    </row>
    <row r="19" spans="1:6" ht="79.2">
      <c r="A19" s="29"/>
      <c r="B19" s="32" t="s">
        <v>30</v>
      </c>
      <c r="C19" s="31"/>
      <c r="D19" s="33" t="s">
        <v>28</v>
      </c>
      <c r="E19" s="33">
        <v>2</v>
      </c>
      <c r="F19" s="39">
        <v>0</v>
      </c>
    </row>
    <row r="20" spans="1:6">
      <c r="A20" s="29">
        <v>9</v>
      </c>
      <c r="B20" s="30" t="s">
        <v>32</v>
      </c>
      <c r="C20" s="31"/>
      <c r="D20" s="33"/>
      <c r="E20" s="33"/>
      <c r="F20" s="39"/>
    </row>
    <row r="21" spans="1:6" ht="26.4">
      <c r="A21" s="29"/>
      <c r="B21" s="32" t="s">
        <v>33</v>
      </c>
      <c r="C21" s="31"/>
      <c r="D21" s="33" t="s">
        <v>28</v>
      </c>
      <c r="E21" s="33">
        <v>0</v>
      </c>
      <c r="F21" s="39">
        <v>0</v>
      </c>
    </row>
    <row r="22" spans="1:6" ht="63" customHeight="1">
      <c r="A22" s="36">
        <v>10</v>
      </c>
      <c r="B22" s="37" t="s">
        <v>34</v>
      </c>
      <c r="C22" s="38"/>
      <c r="D22" s="33" t="s">
        <v>28</v>
      </c>
      <c r="E22" s="39">
        <v>1</v>
      </c>
      <c r="F22" s="39">
        <v>1</v>
      </c>
    </row>
    <row r="23" spans="1:6" ht="70.2" customHeight="1">
      <c r="A23" s="36">
        <v>11</v>
      </c>
      <c r="B23" s="37" t="s">
        <v>35</v>
      </c>
      <c r="C23" s="38"/>
      <c r="D23" s="33" t="s">
        <v>28</v>
      </c>
      <c r="E23" s="39">
        <v>1</v>
      </c>
      <c r="F23" s="39">
        <v>1</v>
      </c>
    </row>
    <row r="24" spans="1:6" ht="79.8" customHeight="1">
      <c r="A24" s="36">
        <v>12</v>
      </c>
      <c r="B24" s="37" t="s">
        <v>36</v>
      </c>
      <c r="C24" s="38"/>
      <c r="D24" s="33" t="s">
        <v>28</v>
      </c>
      <c r="E24" s="39">
        <v>1</v>
      </c>
      <c r="F24" s="39">
        <v>1</v>
      </c>
    </row>
    <row r="25" spans="1:6" ht="75" customHeight="1">
      <c r="A25" s="36">
        <f>A24+1</f>
        <v>13</v>
      </c>
      <c r="B25" s="37" t="s">
        <v>37</v>
      </c>
      <c r="C25" s="38"/>
      <c r="D25" s="33" t="s">
        <v>28</v>
      </c>
      <c r="E25" s="39">
        <v>0</v>
      </c>
      <c r="F25" s="39">
        <v>0</v>
      </c>
    </row>
    <row r="26" spans="1:6" s="43" customFormat="1" ht="81" customHeight="1">
      <c r="A26" s="36">
        <f t="shared" ref="A26" si="0">A25+1</f>
        <v>14</v>
      </c>
      <c r="B26" s="37" t="s">
        <v>38</v>
      </c>
      <c r="C26" s="42"/>
      <c r="D26" s="33" t="s">
        <v>28</v>
      </c>
      <c r="E26" s="39">
        <v>1</v>
      </c>
      <c r="F26" s="39">
        <v>0</v>
      </c>
    </row>
    <row r="27" spans="1:6" s="43" customFormat="1" ht="48.6" customHeight="1">
      <c r="A27" s="36">
        <f>A26+1</f>
        <v>15</v>
      </c>
      <c r="B27" s="37" t="s">
        <v>39</v>
      </c>
      <c r="C27" s="44"/>
      <c r="D27" s="33" t="s">
        <v>28</v>
      </c>
      <c r="E27" s="39">
        <v>0</v>
      </c>
      <c r="F27" s="39">
        <v>0</v>
      </c>
    </row>
  </sheetData>
  <mergeCells count="3">
    <mergeCell ref="D2:E2"/>
    <mergeCell ref="A1:C1"/>
    <mergeCell ref="D1:F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607D605F803F429EC742EC90162634" ma:contentTypeVersion="21" ma:contentTypeDescription="Create a new document." ma:contentTypeScope="" ma:versionID="a95d505c3e5d20148240ced058cade55">
  <xsd:schema xmlns:xsd="http://www.w3.org/2001/XMLSchema" xmlns:xs="http://www.w3.org/2001/XMLSchema" xmlns:p="http://schemas.microsoft.com/office/2006/metadata/properties" xmlns:ns1="http://schemas.microsoft.com/sharepoint/v3" xmlns:ns2="4bbc83bb-f4ba-4c36-bab3-5589d9d2bde5" xmlns:ns3="f8ff5d5a-8ee0-4304-8e65-845a62f84fb6" targetNamespace="http://schemas.microsoft.com/office/2006/metadata/properties" ma:root="true" ma:fieldsID="222b9a1bd6c70970c88ee1b26fe7e895" ns1:_="" ns2:_="" ns3:_="">
    <xsd:import namespace="http://schemas.microsoft.com/sharepoint/v3"/>
    <xsd:import namespace="4bbc83bb-f4ba-4c36-bab3-5589d9d2bde5"/>
    <xsd:import namespace="f8ff5d5a-8ee0-4304-8e65-845a62f84f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LengthInSeconds" minOccurs="0"/>
                <xsd:element ref="ns3:_Flow_SignoffStatus" minOccurs="0"/>
                <xsd:element ref="ns3:lcf76f155ced4ddcb4097134ff3c332f" minOccurs="0"/>
                <xsd:element ref="ns2:TaxCatchAll" minOccurs="0"/>
                <xsd:element ref="ns1:_ip_UnifiedCompliancePolicyProperties" minOccurs="0"/>
                <xsd:element ref="ns1:_ip_UnifiedCompliancePolicyUIAc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bc83bb-f4ba-4c36-bab3-5589d9d2bd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ba171929-12f0-4df4-82b5-877951c3c95a}" ma:internalName="TaxCatchAll" ma:showField="CatchAllData" ma:web="4bbc83bb-f4ba-4c36-bab3-5589d9d2bde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8ff5d5a-8ee0-4304-8e65-845a62f84f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c749e9-322c-4b7e-a801-00e3604f8a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4bbc83bb-f4ba-4c36-bab3-5589d9d2bde5" xsi:nil="true"/>
    <_Flow_SignoffStatus xmlns="f8ff5d5a-8ee0-4304-8e65-845a62f84fb6" xsi:nil="true"/>
    <_ip_UnifiedCompliancePolicyProperties xmlns="http://schemas.microsoft.com/sharepoint/v3" xsi:nil="true"/>
    <lcf76f155ced4ddcb4097134ff3c332f xmlns="f8ff5d5a-8ee0-4304-8e65-845a62f84fb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2019F62-7895-4FB9-A49D-84C680DEC561}"/>
</file>

<file path=customXml/itemProps2.xml><?xml version="1.0" encoding="utf-8"?>
<ds:datastoreItem xmlns:ds="http://schemas.openxmlformats.org/officeDocument/2006/customXml" ds:itemID="{4079945A-7E24-474C-B679-ADB922EE28DC}"/>
</file>

<file path=customXml/itemProps3.xml><?xml version="1.0" encoding="utf-8"?>
<ds:datastoreItem xmlns:ds="http://schemas.openxmlformats.org/officeDocument/2006/customXml" ds:itemID="{47342DE5-D71D-43B5-B364-CB26C0D31E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 </vt:lpstr>
      <vt:lpstr>Abstract </vt:lpstr>
      <vt:lpstr>JMR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FDT COST</dc:creator>
  <cp:lastModifiedBy>FDT COST</cp:lastModifiedBy>
  <dcterms:created xsi:type="dcterms:W3CDTF">2024-11-06T12:53:12Z</dcterms:created>
  <dcterms:modified xsi:type="dcterms:W3CDTF">2024-11-06T14:17:06Z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2m" linkTarget="Prop_2m">
    <vt:lpwstr>#N/A</vt:lpwstr>
  </property>
  <property fmtid="{D5CDD505-2E9C-101B-9397-08002B2CF9AE}" pid="3" name="ContentTypeId">
    <vt:lpwstr>0x010100B2607D605F803F429EC742EC90162634</vt:lpwstr>
  </property>
</Properties>
</file>